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G:\00 SERVICE PARC VRD\Service Affaires\Projets\2026-Renouvellement marché Espaces Verts\01-MONTAGE DCE\02-LOT 1- entretien des Espaces Verts\Annexes\"/>
    </mc:Choice>
  </mc:AlternateContent>
  <xr:revisionPtr revIDLastSave="0" documentId="13_ncr:1_{A4DA362F-64FC-414E-9627-5D95A2AD7873}" xr6:coauthVersionLast="47" xr6:coauthVersionMax="47" xr10:uidLastSave="{00000000-0000-0000-0000-000000000000}"/>
  <bookViews>
    <workbookView xWindow="-120" yWindow="-120" windowWidth="29040" windowHeight="16440" tabRatio="969" xr2:uid="{00000000-000D-0000-FFFF-FFFF00000000}"/>
  </bookViews>
  <sheets>
    <sheet name="Page de garde" sheetId="23" r:id="rId1"/>
    <sheet name="Cal Type Presta" sheetId="15" r:id="rId2"/>
    <sheet name="Prop fumure prairies" sheetId="11" r:id="rId3"/>
    <sheet name="Prop fertil bambous" sheetId="13" r:id="rId4"/>
  </sheets>
  <externalReferences>
    <externalReference r:id="rId5"/>
  </externalReferences>
  <definedNames>
    <definedName name="_xlnm.Print_Titles" localSheetId="1">'Cal Type Presta'!$A:$A,'Cal Type Presta'!$1:$3</definedName>
    <definedName name="_xlnm.Print_Area" localSheetId="1">'Cal Type Presta'!$A$1:$AW$21</definedName>
    <definedName name="_xlnm.Print_Area" localSheetId="0">'Page de garde'!$A$1:$A$16</definedName>
    <definedName name="_xlnm.Print_Area" localSheetId="3">'Prop fertil bambous'!$A$1:$N$35</definedName>
    <definedName name="_xlnm.Print_Area" localSheetId="2">'Prop fumure prairies'!$A$1:$N$28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8" i="13" l="1"/>
  <c r="L28" i="13"/>
  <c r="M28" i="13"/>
  <c r="J28" i="13"/>
  <c r="H5" i="13"/>
  <c r="H5" i="11"/>
  <c r="J20" i="11" l="1"/>
  <c r="H9" i="13"/>
  <c r="H11" i="13" s="1"/>
  <c r="J11" i="13"/>
  <c r="K11" i="13"/>
  <c r="L11" i="13"/>
  <c r="M11" i="13"/>
  <c r="J14" i="13"/>
  <c r="K14" i="13"/>
  <c r="L14" i="13"/>
  <c r="M14" i="13"/>
  <c r="J17" i="13"/>
  <c r="K17" i="13"/>
  <c r="L17" i="13"/>
  <c r="M17" i="13"/>
  <c r="J20" i="13"/>
  <c r="K20" i="13"/>
  <c r="L20" i="13"/>
  <c r="M20" i="13"/>
  <c r="J23" i="13"/>
  <c r="K23" i="13"/>
  <c r="L23" i="13"/>
  <c r="M23" i="13"/>
  <c r="H9" i="11"/>
  <c r="H11" i="11" s="1"/>
  <c r="J11" i="11"/>
  <c r="K11" i="11"/>
  <c r="L11" i="11"/>
  <c r="M11" i="11"/>
  <c r="M25" i="11" s="1"/>
  <c r="J14" i="11"/>
  <c r="K14" i="11"/>
  <c r="L14" i="11"/>
  <c r="L25" i="11" s="1"/>
  <c r="M14" i="11"/>
  <c r="J17" i="11"/>
  <c r="K17" i="11"/>
  <c r="L17" i="11"/>
  <c r="M17" i="11"/>
  <c r="K20" i="11"/>
  <c r="L20" i="11"/>
  <c r="M20" i="11"/>
  <c r="K25" i="11"/>
  <c r="J25" i="11"/>
  <c r="H23" i="13" l="1"/>
  <c r="I23" i="13" s="1"/>
  <c r="H14" i="13"/>
  <c r="H20" i="13"/>
  <c r="I20" i="13" s="1"/>
  <c r="H17" i="13"/>
  <c r="I17" i="13" s="1"/>
  <c r="I11" i="11"/>
  <c r="H17" i="11"/>
  <c r="I17" i="11" s="1"/>
  <c r="H20" i="11"/>
  <c r="H14" i="11"/>
  <c r="I11" i="13"/>
  <c r="C33" i="13" s="1"/>
  <c r="C28" i="13"/>
  <c r="C35" i="13" l="1"/>
  <c r="C30" i="13"/>
  <c r="C29" i="13"/>
  <c r="I14" i="13"/>
  <c r="C34" i="13" s="1"/>
  <c r="C26" i="11"/>
  <c r="F26" i="11" s="1"/>
  <c r="I14" i="11"/>
  <c r="C25" i="11"/>
  <c r="F25" i="11" s="1"/>
  <c r="C27" i="11"/>
  <c r="F27" i="11" s="1"/>
  <c r="I20" i="11"/>
</calcChain>
</file>

<file path=xl/sharedStrings.xml><?xml version="1.0" encoding="utf-8"?>
<sst xmlns="http://schemas.openxmlformats.org/spreadsheetml/2006/main" count="240" uniqueCount="171">
  <si>
    <t>M²</t>
  </si>
  <si>
    <t xml:space="preserve">Prairie du Parc de la Villette </t>
  </si>
  <si>
    <t>TENEUR DES</t>
  </si>
  <si>
    <t xml:space="preserve">  QUANTI</t>
  </si>
  <si>
    <t>TES  A</t>
  </si>
  <si>
    <t>Nbre</t>
  </si>
  <si>
    <t>UNITES FERTILISANTES</t>
  </si>
  <si>
    <t>MOIS</t>
  </si>
  <si>
    <t>TYPE D'ENGRAIS**</t>
  </si>
  <si>
    <t>ENGRAIS</t>
  </si>
  <si>
    <t>Epandre Kg pour ha :</t>
  </si>
  <si>
    <t>de</t>
  </si>
  <si>
    <t>APPORTEES PAR  HA</t>
  </si>
  <si>
    <t>N</t>
  </si>
  <si>
    <t>P2O5</t>
  </si>
  <si>
    <t>K2O</t>
  </si>
  <si>
    <t>Mg0</t>
  </si>
  <si>
    <t>Kg/ha</t>
  </si>
  <si>
    <t>sac</t>
  </si>
  <si>
    <t>P</t>
  </si>
  <si>
    <t>K</t>
  </si>
  <si>
    <t>Mg</t>
  </si>
  <si>
    <t xml:space="preserve"> MARS</t>
  </si>
  <si>
    <t>AVRIL</t>
  </si>
  <si>
    <t>JUIN</t>
  </si>
  <si>
    <t>SEPTEMBRE</t>
  </si>
  <si>
    <t>NOVEMBRE</t>
  </si>
  <si>
    <t>Cond : 25 Kg</t>
  </si>
  <si>
    <t>Kg</t>
  </si>
  <si>
    <t>/ AN</t>
  </si>
  <si>
    <t>TOTAL d'</t>
  </si>
  <si>
    <t>unités</t>
  </si>
  <si>
    <t>pour une</t>
  </si>
  <si>
    <t>année</t>
  </si>
  <si>
    <t>MgO</t>
  </si>
  <si>
    <t>PLAN DE FUMURE D'ENTRETIEN  DES BAMBOUS</t>
  </si>
  <si>
    <t>BAMBOUSERAIS</t>
  </si>
  <si>
    <t>ENGRAIS /AMENDEMENT</t>
  </si>
  <si>
    <t>Epandre Gr pour M² :</t>
  </si>
  <si>
    <t>Gr/M²</t>
  </si>
  <si>
    <t>MARS</t>
  </si>
  <si>
    <t>AGROSIL LR</t>
  </si>
  <si>
    <t>OR BRUN</t>
  </si>
  <si>
    <t xml:space="preserve"> FLORANID RACINE     </t>
  </si>
  <si>
    <t>AOUT</t>
  </si>
  <si>
    <t>OCTOBRE</t>
  </si>
  <si>
    <t xml:space="preserve">AGROSIL LR      </t>
  </si>
  <si>
    <t>Cond  40 Kg</t>
  </si>
  <si>
    <t xml:space="preserve">OR BRUN         </t>
  </si>
  <si>
    <t xml:space="preserve"> FLORANID RACINE </t>
  </si>
  <si>
    <t>Cond : 40 Kg</t>
  </si>
  <si>
    <t xml:space="preserve">OR BRUN        </t>
  </si>
  <si>
    <t xml:space="preserve">FLORANID  RACINE         </t>
  </si>
  <si>
    <t>JUILLET</t>
  </si>
  <si>
    <t>MAI</t>
  </si>
  <si>
    <t>pousse des chaumes</t>
  </si>
  <si>
    <t>JANVIER</t>
  </si>
  <si>
    <t>Tonte</t>
  </si>
  <si>
    <t>Aération semis de regarnissage sablage</t>
  </si>
  <si>
    <t>Régénération /scarification/ semis de regarnissage</t>
  </si>
  <si>
    <t>Fertilisation</t>
  </si>
  <si>
    <t>Observations</t>
  </si>
  <si>
    <t>PLAN DE FUMURE D'ENTRETIEN DES PRAIRIES SPORT</t>
  </si>
  <si>
    <t>KARISOL</t>
  </si>
  <si>
    <t>BASAFILM GAZON</t>
  </si>
  <si>
    <t xml:space="preserve"> FLORANID CLUB      </t>
  </si>
  <si>
    <t>Plan de fumure des Bambous - LOT 1</t>
  </si>
  <si>
    <t xml:space="preserve">Plan de fumure des prairies Sport- LOT 1                                           </t>
  </si>
  <si>
    <t>FÉVRIER</t>
  </si>
  <si>
    <t>AOÛT</t>
  </si>
  <si>
    <t>DÉCEMBRE</t>
  </si>
  <si>
    <t>PELOUSES SPORTIVES</t>
  </si>
  <si>
    <t>PLANING ENTRETIEN LOT 1  PRAIRIES ET PLANTATIONS</t>
  </si>
  <si>
    <t>TALUS ENHERBES</t>
  </si>
  <si>
    <t>ECOPATURAGE</t>
  </si>
  <si>
    <t>PLANTATIONS SUR TALUS</t>
  </si>
  <si>
    <t>Fauche</t>
  </si>
  <si>
    <t>Ramassage</t>
  </si>
  <si>
    <t>Sur semis</t>
  </si>
  <si>
    <t>1 fois/an</t>
  </si>
  <si>
    <t>1 fois/semaine</t>
  </si>
  <si>
    <t>Sélection plantes sauvages</t>
  </si>
  <si>
    <t>Tous les 6 mois</t>
  </si>
  <si>
    <t>Dégagement des collets des arbres dans les massifs + éclairage</t>
  </si>
  <si>
    <t>Toutes zones confondues…</t>
  </si>
  <si>
    <t>Tous les mois</t>
  </si>
  <si>
    <t>Ramassage de branches + surveillance des arbres</t>
  </si>
  <si>
    <t>En fonction des besoins et évènement météo</t>
  </si>
  <si>
    <t>Entretien des ganivelles</t>
  </si>
  <si>
    <t>Ramassage des branches</t>
  </si>
  <si>
    <t>1 fois/ 3 ans</t>
  </si>
  <si>
    <t>1 fois/3 ans</t>
  </si>
  <si>
    <t>3 fois/an</t>
  </si>
  <si>
    <t>ZONES MINERALES</t>
  </si>
  <si>
    <t>Déclenchement à partir de pousses de plantes adventives à + de 3 cm sur 10% des surfaces minérales hors zone halle aux cuirs soit 8500m2</t>
  </si>
  <si>
    <t>Nota:  Les interventions sont données à titre indicatif, la planification des passages sera faite sur l'état des pousses des végétaux.</t>
  </si>
  <si>
    <t>Interdiction de pénétrer dans les massifs</t>
  </si>
  <si>
    <t>Pousse des rhizomes</t>
  </si>
  <si>
    <t>Fertilisation amendement + minérale</t>
  </si>
  <si>
    <t>Taille des lieres</t>
  </si>
  <si>
    <t>Entretien des galets</t>
  </si>
  <si>
    <t>Ramassage des feuilles</t>
  </si>
  <si>
    <t>2 interventions/an</t>
  </si>
  <si>
    <t>Taille de la vague œuvre D. Buren</t>
  </si>
  <si>
    <t>En fonction des pousses</t>
  </si>
  <si>
    <t>1 fois/mois</t>
  </si>
  <si>
    <t>1 intervention/an</t>
  </si>
  <si>
    <t>Reprise des ornières</t>
  </si>
  <si>
    <t>Selon plan de fertilisation 2 à 4 /an</t>
  </si>
  <si>
    <t xml:space="preserve">1 fois/semaine en saison automnale </t>
  </si>
  <si>
    <t>En fonction des besoins sur les zones compactées 1 fois/an</t>
  </si>
  <si>
    <t>Tailles des haies formées</t>
  </si>
  <si>
    <t>1 fois/an en fonction du cycle du végétal</t>
  </si>
  <si>
    <t>Avant 9h et en fonction des besoins et événement météo</t>
  </si>
  <si>
    <t>Selon la pousse des pelouses déclenchement de la tonte à 12cm objectif 8cm</t>
  </si>
  <si>
    <t>PRAIRIE EXTENSIVE CLASSE 1</t>
  </si>
  <si>
    <t>Taille des haies formées</t>
  </si>
  <si>
    <t>2 fois/an</t>
  </si>
  <si>
    <t>Jardins événementiels</t>
  </si>
  <si>
    <t xml:space="preserve"> Aires sportives et de jeux</t>
  </si>
  <si>
    <t>Jardin des bambous + autre bambouseraie</t>
  </si>
  <si>
    <t>Desherbage/ gestion des plantes sauvages</t>
  </si>
  <si>
    <t>Gestion des plantes invasives</t>
  </si>
  <si>
    <t>2 coupes/an</t>
  </si>
  <si>
    <t>Entretien des enclos et abris</t>
  </si>
  <si>
    <t>Deherbage manuel sélectif régulier</t>
  </si>
  <si>
    <t>Desherbage manuel et mécanique ocasionnel</t>
  </si>
  <si>
    <t>ENTRETIEN GENERIQUE: PLANTATIONS ARBUSTIVES ET HERBACEES</t>
  </si>
  <si>
    <t>Taille des grimpantes</t>
  </si>
  <si>
    <t>Taille suivant le type de floraison</t>
  </si>
  <si>
    <t>TENEUR DES ENGRAIS</t>
  </si>
  <si>
    <t xml:space="preserve">  QUANTITES  A</t>
  </si>
  <si>
    <t>TOTAL d'unités</t>
  </si>
  <si>
    <t>pour une année</t>
  </si>
  <si>
    <t>Kg/ AN</t>
  </si>
  <si>
    <t>Planning d'entretien prévisionnel - LOT 1</t>
  </si>
  <si>
    <t>Desherbages: Carrés bleus/voiries/revêtements minéraux/promenade cinématique</t>
  </si>
  <si>
    <r>
      <t xml:space="preserve">Gestion des pieds d'arbres: </t>
    </r>
    <r>
      <rPr>
        <sz val="10"/>
        <rFont val="Calibri"/>
        <family val="2"/>
        <scheme val="minor"/>
      </rPr>
      <t>desherbage manuel sélectif occasionnel</t>
    </r>
  </si>
  <si>
    <r>
      <t xml:space="preserve">Dégagement des accès, passages mobiliers: </t>
    </r>
    <r>
      <rPr>
        <sz val="10"/>
        <rFont val="Calibri"/>
        <family val="2"/>
        <scheme val="minor"/>
      </rPr>
      <t>plantations arbustives et herbacées</t>
    </r>
  </si>
  <si>
    <t>Remonté ponctuelle des terres ravinées</t>
  </si>
  <si>
    <t xml:space="preserve"> 1 fois/mois</t>
  </si>
  <si>
    <t>Binage/  aération des sols et gestion des terres ravinées</t>
  </si>
  <si>
    <t xml:space="preserve">1 fois/3 ans </t>
  </si>
  <si>
    <t>1 fois/an taille régulière des bois cassés et morts</t>
  </si>
  <si>
    <r>
      <t xml:space="preserve">Arbuste à port libre: </t>
    </r>
    <r>
      <rPr>
        <sz val="10"/>
        <rFont val="Calibri"/>
        <family val="2"/>
        <scheme val="minor"/>
      </rPr>
      <t>Taille de dégagement des éléments fonctionnels</t>
    </r>
  </si>
  <si>
    <t>Désherbage manuel sélectif régulier</t>
  </si>
  <si>
    <t>taille des canes sèches et gestion des collections</t>
  </si>
  <si>
    <t>Gradins espace périphérique</t>
  </si>
  <si>
    <t>Tonte des gradins</t>
  </si>
  <si>
    <t>Déclenchement à + de 10cm</t>
  </si>
  <si>
    <t>Régénération des engazonnements</t>
  </si>
  <si>
    <t>Déherbage des talus</t>
  </si>
  <si>
    <t>Jardin de la treille</t>
  </si>
  <si>
    <t>3 visites/an</t>
  </si>
  <si>
    <t>Visite et soins et fertilisation</t>
  </si>
  <si>
    <t>Récolte et mise à disposition du raisin</t>
  </si>
  <si>
    <t>Taille de la vigne de la glycine et surveillance des câbles</t>
  </si>
  <si>
    <t>Déherbage manuel régulier</t>
  </si>
  <si>
    <r>
      <t xml:space="preserve">Terrasses: </t>
    </r>
    <r>
      <rPr>
        <sz val="10"/>
        <rFont val="Calibri"/>
        <family val="2"/>
        <scheme val="minor"/>
      </rPr>
      <t>desherbage par bio contrôle</t>
    </r>
  </si>
  <si>
    <t xml:space="preserve">3 fois/an </t>
  </si>
  <si>
    <t>Objectif 15 cm max1 fois tous les 10 jours en période de forte pousse</t>
  </si>
  <si>
    <t>Desherbages régulier plantes toxiques et allergènes</t>
  </si>
  <si>
    <r>
      <t>Taille de recépage pour régénération:</t>
    </r>
    <r>
      <rPr>
        <sz val="10"/>
        <rFont val="Calibri"/>
        <family val="2"/>
        <scheme val="minor"/>
      </rPr>
      <t xml:space="preserve"> Plantations arbustive </t>
    </r>
  </si>
  <si>
    <r>
      <t xml:space="preserve">Stabilisées: </t>
    </r>
    <r>
      <rPr>
        <sz val="10"/>
        <rFont val="Calibri"/>
        <family val="2"/>
        <scheme val="minor"/>
      </rPr>
      <t>desherbage manuel occasionnel</t>
    </r>
  </si>
  <si>
    <t>Au besoin</t>
  </si>
  <si>
    <t>Jardin des Mirroirs</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</si>
  <si>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</si>
  <si>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N°1 - ENTRETIEN DES ESPACES VERTS
</t>
    </r>
  </si>
  <si>
    <t>CALENDRIER TYPE DES PRESTATIONS ET PROPOSITION DE PLAN DE FERTILISATION</t>
  </si>
  <si>
    <t>AT2</t>
  </si>
  <si>
    <t>ANNEXE 2 AU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</si>
</sst>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_-* #,##0.00\ [$€]_-;\-* #,##0.00\ [$€]_-;_-* &quot;-&quot;??\ [$€]_-;_-@_-"/>
  </numFmts>
  <fonts count="23" x14ac:knownFonts="1">
    <font>
      <sz val="10"/>
      <name val="Times New Roman"/>
    </font>
    <font>
      <sz val="11"/>
      <color theme="1"/>
      <name val="Calibri"/>
      <family val="2"/>
      <scheme val="minor"/>
    </font>
    <font>
      <sz val="8"/>
      <name val="Times New Roman"/>
      <family val="1"/>
    </font>
    <font>
      <sz val="10"/>
      <name val="Arial"/>
      <family val="2"/>
    </font>
    <font>
      <b/>
      <sz val="24"/>
      <name val="Calibri"/>
      <family val="2"/>
      <scheme val="minor"/>
    </font>
    <font>
      <sz val="10"/>
      <name val="Calibri"/>
      <family val="2"/>
      <scheme val="minor"/>
    </font>
    <font>
      <sz val="24"/>
      <name val="Calibri"/>
      <family val="2"/>
      <scheme val="minor"/>
    </font>
    <font>
      <sz val="12"/>
      <name val="Calibri"/>
      <family val="2"/>
      <scheme val="minor"/>
    </font>
    <font>
      <b/>
      <sz val="12"/>
      <name val="Calibri"/>
      <family val="2"/>
      <scheme val="minor"/>
    </font>
    <font>
      <sz val="8"/>
      <name val="Calibri"/>
      <family val="2"/>
      <scheme val="minor"/>
    </font>
    <font>
      <b/>
      <sz val="10"/>
      <name val="Calibri"/>
      <family val="2"/>
      <scheme val="minor"/>
    </font>
    <font>
      <i/>
      <sz val="10"/>
      <name val="Calibri"/>
      <family val="2"/>
      <scheme val="minor"/>
    </font>
    <font>
      <b/>
      <i/>
      <sz val="9"/>
      <name val="Calibri"/>
      <family val="2"/>
      <scheme val="minor"/>
    </font>
    <font>
      <i/>
      <sz val="9"/>
      <name val="Calibri"/>
      <family val="2"/>
      <scheme val="minor"/>
    </font>
    <font>
      <sz val="11"/>
      <name val="Calibri"/>
      <family val="2"/>
      <scheme val="minor"/>
    </font>
    <font>
      <i/>
      <sz val="12"/>
      <name val="Calibri"/>
      <family val="2"/>
      <scheme val="minor"/>
    </font>
    <font>
      <b/>
      <sz val="11"/>
      <name val="Calibri"/>
      <family val="2"/>
      <scheme val="minor"/>
    </font>
    <font>
      <b/>
      <i/>
      <sz val="11"/>
      <name val="Calibri"/>
      <family val="2"/>
      <scheme val="minor"/>
    </font>
    <font>
      <b/>
      <sz val="9"/>
      <name val="Calibri"/>
      <family val="2"/>
      <scheme val="minor"/>
    </font>
    <font>
      <b/>
      <sz val="12"/>
      <name val="Calibri"/>
      <family val="2"/>
    </font>
    <font>
      <sz val="12"/>
      <name val="Calibri"/>
      <family val="2"/>
    </font>
    <font>
      <b/>
      <sz val="16"/>
      <name val="Calibri"/>
      <family val="2"/>
    </font>
    <font>
      <sz val="10"/>
      <name val="Arial"/>
    </font>
  </fonts>
  <fills count="11">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rgb="FF008000"/>
        <bgColor indexed="64"/>
      </patternFill>
    </fill>
    <fill>
      <patternFill patternType="solid">
        <fgColor rgb="FFFFC000"/>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double">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double">
        <color indexed="64"/>
      </right>
      <top style="double">
        <color indexed="64"/>
      </top>
      <bottom/>
      <diagonal/>
    </border>
    <border>
      <left style="double">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8">
    <xf numFmtId="0" fontId="0" fillId="0" borderId="0"/>
    <xf numFmtId="0" fontId="3" fillId="0" borderId="0"/>
    <xf numFmtId="165"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1" fillId="0" borderId="0" applyFont="0" applyFill="0" applyBorder="0" applyAlignment="0" applyProtection="0"/>
    <xf numFmtId="0" fontId="22" fillId="0" borderId="0"/>
  </cellStyleXfs>
  <cellXfs count="168">
    <xf numFmtId="0" fontId="0" fillId="0" borderId="0" xfId="0"/>
    <xf numFmtId="0" fontId="5" fillId="0" borderId="0" xfId="0" applyFont="1"/>
    <xf numFmtId="0" fontId="5" fillId="0" borderId="0" xfId="0" applyFont="1" applyAlignment="1">
      <alignment horizontal="centerContinuous"/>
    </xf>
    <xf numFmtId="1" fontId="5" fillId="0" borderId="0" xfId="0" applyNumberFormat="1" applyFont="1" applyAlignment="1">
      <alignment horizontal="centerContinuous"/>
    </xf>
    <xf numFmtId="0" fontId="5" fillId="0" borderId="0" xfId="0" applyFont="1" applyAlignment="1">
      <alignment horizontal="center"/>
    </xf>
    <xf numFmtId="1" fontId="5" fillId="0" borderId="0" xfId="0" applyNumberFormat="1" applyFont="1" applyAlignment="1">
      <alignment horizontal="center"/>
    </xf>
    <xf numFmtId="1" fontId="5" fillId="0" borderId="0" xfId="0" applyNumberFormat="1" applyFont="1" applyAlignment="1">
      <alignment horizontal="right"/>
    </xf>
    <xf numFmtId="1" fontId="5" fillId="0" borderId="0" xfId="0" applyNumberFormat="1" applyFont="1" applyAlignment="1">
      <alignment horizontal="left"/>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left"/>
    </xf>
    <xf numFmtId="0" fontId="5" fillId="0" borderId="11" xfId="0" applyFont="1" applyBorder="1" applyAlignment="1">
      <alignment horizontal="left"/>
    </xf>
    <xf numFmtId="0" fontId="5" fillId="0" borderId="12" xfId="0" applyFont="1" applyBorder="1" applyAlignment="1">
      <alignment horizontal="left"/>
    </xf>
    <xf numFmtId="0" fontId="5" fillId="0" borderId="10" xfId="0" applyFont="1" applyBorder="1" applyAlignment="1">
      <alignment horizontal="right"/>
    </xf>
    <xf numFmtId="1" fontId="5" fillId="0" borderId="12" xfId="0" applyNumberFormat="1" applyFont="1" applyBorder="1" applyAlignment="1">
      <alignment horizontal="left"/>
    </xf>
    <xf numFmtId="1" fontId="5" fillId="0" borderId="11" xfId="0" applyNumberFormat="1" applyFont="1" applyBorder="1" applyAlignment="1">
      <alignment horizontal="left"/>
    </xf>
    <xf numFmtId="1" fontId="5" fillId="0" borderId="10" xfId="0" applyNumberFormat="1" applyFont="1" applyBorder="1" applyAlignment="1">
      <alignment horizontal="center"/>
    </xf>
    <xf numFmtId="0" fontId="5" fillId="0" borderId="11"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5" fillId="0" borderId="16" xfId="0" applyFont="1" applyBorder="1" applyAlignment="1">
      <alignment horizontal="left"/>
    </xf>
    <xf numFmtId="0" fontId="5" fillId="0" borderId="0" xfId="0" applyFont="1" applyAlignment="1">
      <alignment horizontal="left"/>
    </xf>
    <xf numFmtId="0" fontId="5" fillId="0" borderId="17" xfId="0" applyFont="1" applyBorder="1" applyAlignment="1">
      <alignment horizontal="left"/>
    </xf>
    <xf numFmtId="1" fontId="5" fillId="0" borderId="17" xfId="0" applyNumberFormat="1" applyFont="1" applyBorder="1" applyAlignment="1">
      <alignment horizontal="left"/>
    </xf>
    <xf numFmtId="1" fontId="5" fillId="0" borderId="16" xfId="0" applyNumberFormat="1"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20" xfId="0" applyFont="1" applyBorder="1" applyAlignment="1">
      <alignment horizontal="center"/>
    </xf>
    <xf numFmtId="0" fontId="5" fillId="0" borderId="21" xfId="0" applyFont="1" applyBorder="1" applyAlignment="1">
      <alignment horizontal="center"/>
    </xf>
    <xf numFmtId="164" fontId="5" fillId="0" borderId="20" xfId="0" applyNumberFormat="1" applyFont="1" applyBorder="1" applyAlignment="1">
      <alignment horizontal="center"/>
    </xf>
    <xf numFmtId="1" fontId="5" fillId="0" borderId="21" xfId="0" applyNumberFormat="1" applyFont="1" applyBorder="1" applyAlignment="1">
      <alignment horizontal="center"/>
    </xf>
    <xf numFmtId="0" fontId="5" fillId="0" borderId="22" xfId="0" applyFont="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1" fontId="5" fillId="0" borderId="15" xfId="0" applyNumberFormat="1" applyFont="1" applyBorder="1" applyAlignment="1">
      <alignment horizontal="center"/>
    </xf>
    <xf numFmtId="1" fontId="5" fillId="0" borderId="24" xfId="0" applyNumberFormat="1" applyFont="1" applyBorder="1" applyAlignment="1">
      <alignment horizontal="center"/>
    </xf>
    <xf numFmtId="0" fontId="5" fillId="0" borderId="25" xfId="0" applyFont="1" applyBorder="1" applyAlignment="1">
      <alignment horizontal="center"/>
    </xf>
    <xf numFmtId="0" fontId="5" fillId="0" borderId="26" xfId="0" applyFont="1" applyBorder="1" applyAlignment="1">
      <alignment horizontal="center"/>
    </xf>
    <xf numFmtId="1" fontId="5" fillId="0" borderId="20" xfId="0" applyNumberFormat="1" applyFont="1" applyBorder="1" applyAlignment="1">
      <alignment horizontal="center"/>
    </xf>
    <xf numFmtId="0" fontId="5" fillId="0" borderId="27" xfId="0" applyFont="1" applyBorder="1" applyAlignment="1">
      <alignment horizontal="center"/>
    </xf>
    <xf numFmtId="0" fontId="5" fillId="0" borderId="16" xfId="0" applyFont="1" applyBorder="1" applyAlignment="1">
      <alignment horizontal="centerContinuous"/>
    </xf>
    <xf numFmtId="0" fontId="5" fillId="0" borderId="17" xfId="0" applyFont="1" applyBorder="1" applyAlignment="1">
      <alignment horizontal="centerContinuous"/>
    </xf>
    <xf numFmtId="0" fontId="5" fillId="0" borderId="28" xfId="0" applyFont="1" applyBorder="1" applyAlignment="1">
      <alignment horizontal="left"/>
    </xf>
    <xf numFmtId="0" fontId="5" fillId="0" borderId="29" xfId="0" applyFont="1" applyBorder="1" applyAlignment="1">
      <alignment horizontal="center"/>
    </xf>
    <xf numFmtId="0" fontId="5" fillId="0" borderId="30" xfId="0" applyFont="1" applyBorder="1" applyAlignment="1">
      <alignment horizontal="center"/>
    </xf>
    <xf numFmtId="0" fontId="5" fillId="0" borderId="31" xfId="0" applyFont="1" applyBorder="1" applyAlignment="1">
      <alignment horizontal="center"/>
    </xf>
    <xf numFmtId="1" fontId="5" fillId="0" borderId="32" xfId="0" applyNumberFormat="1" applyFont="1" applyBorder="1" applyAlignment="1">
      <alignment horizontal="center"/>
    </xf>
    <xf numFmtId="0" fontId="5" fillId="0" borderId="32" xfId="0" applyFont="1" applyBorder="1" applyAlignment="1">
      <alignment horizontal="center"/>
    </xf>
    <xf numFmtId="1" fontId="5" fillId="0" borderId="33" xfId="0" applyNumberFormat="1" applyFont="1" applyBorder="1" applyAlignment="1">
      <alignment horizontal="center"/>
    </xf>
    <xf numFmtId="1" fontId="5" fillId="0" borderId="34" xfId="0" applyNumberFormat="1" applyFont="1" applyBorder="1" applyAlignment="1">
      <alignment horizontal="center"/>
    </xf>
    <xf numFmtId="1" fontId="5" fillId="0" borderId="25" xfId="0" applyNumberFormat="1" applyFont="1" applyBorder="1" applyAlignment="1">
      <alignment horizontal="center"/>
    </xf>
    <xf numFmtId="0" fontId="5" fillId="0" borderId="35" xfId="0" applyFont="1" applyBorder="1" applyAlignment="1">
      <alignment horizontal="center"/>
    </xf>
    <xf numFmtId="1" fontId="5" fillId="0" borderId="17" xfId="0" applyNumberFormat="1" applyFont="1" applyBorder="1" applyAlignment="1">
      <alignment horizontal="center"/>
    </xf>
    <xf numFmtId="1" fontId="5" fillId="0" borderId="36" xfId="0" applyNumberFormat="1" applyFont="1" applyBorder="1" applyAlignment="1">
      <alignment horizontal="center"/>
    </xf>
    <xf numFmtId="1" fontId="5" fillId="0" borderId="37" xfId="0" applyNumberFormat="1"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1" fontId="5" fillId="0" borderId="39" xfId="0" applyNumberFormat="1" applyFont="1" applyBorder="1" applyAlignment="1">
      <alignment horizontal="center"/>
    </xf>
    <xf numFmtId="0" fontId="5" fillId="0" borderId="40" xfId="0" applyFont="1" applyBorder="1" applyAlignment="1">
      <alignment horizontal="center"/>
    </xf>
    <xf numFmtId="0" fontId="4" fillId="0" borderId="0" xfId="0" applyFont="1" applyAlignment="1">
      <alignment horizontal="left" vertical="center"/>
    </xf>
    <xf numFmtId="0" fontId="5" fillId="0" borderId="0" xfId="0" applyFont="1" applyAlignment="1">
      <alignment horizontal="left" vertical="center" textRotation="180"/>
    </xf>
    <xf numFmtId="0" fontId="6" fillId="0" borderId="0" xfId="0" applyFont="1" applyAlignment="1">
      <alignment horizontal="left" vertical="center"/>
    </xf>
    <xf numFmtId="0" fontId="5" fillId="0" borderId="33" xfId="0" applyFont="1" applyBorder="1" applyAlignment="1">
      <alignment horizontal="left"/>
    </xf>
    <xf numFmtId="0" fontId="5" fillId="0" borderId="32" xfId="0" applyFont="1" applyBorder="1" applyAlignment="1">
      <alignment horizontal="left"/>
    </xf>
    <xf numFmtId="0" fontId="5" fillId="0" borderId="34" xfId="0" applyFont="1" applyBorder="1" applyAlignment="1">
      <alignment horizontal="left"/>
    </xf>
    <xf numFmtId="1" fontId="5" fillId="0" borderId="32" xfId="0" applyNumberFormat="1" applyFont="1" applyBorder="1" applyAlignment="1">
      <alignment horizontal="left"/>
    </xf>
    <xf numFmtId="0" fontId="5" fillId="0" borderId="34" xfId="0" applyFont="1" applyBorder="1" applyAlignment="1">
      <alignment horizontal="center"/>
    </xf>
    <xf numFmtId="0" fontId="5" fillId="0" borderId="17" xfId="0" applyFont="1" applyBorder="1" applyAlignment="1">
      <alignment horizontal="center"/>
    </xf>
    <xf numFmtId="2" fontId="5" fillId="0" borderId="15" xfId="0" applyNumberFormat="1" applyFont="1" applyBorder="1" applyAlignment="1">
      <alignment horizontal="center"/>
    </xf>
    <xf numFmtId="0" fontId="5" fillId="0" borderId="33" xfId="0" applyFont="1" applyBorder="1" applyAlignment="1">
      <alignment horizontal="center"/>
    </xf>
    <xf numFmtId="0" fontId="5" fillId="0" borderId="16" xfId="0" applyFont="1" applyBorder="1" applyAlignment="1">
      <alignment horizontal="center"/>
    </xf>
    <xf numFmtId="0" fontId="5" fillId="0" borderId="28" xfId="0" applyFont="1" applyBorder="1" applyAlignment="1">
      <alignment horizontal="center"/>
    </xf>
    <xf numFmtId="1" fontId="5" fillId="0" borderId="29" xfId="0" applyNumberFormat="1" applyFont="1" applyBorder="1" applyAlignment="1">
      <alignment horizontal="center"/>
    </xf>
    <xf numFmtId="0" fontId="5" fillId="0" borderId="3" xfId="0" applyFont="1" applyBorder="1" applyAlignment="1">
      <alignment horizontal="center"/>
    </xf>
    <xf numFmtId="0" fontId="5" fillId="0" borderId="3" xfId="0" applyFont="1" applyBorder="1" applyAlignment="1">
      <alignment horizontal="centerContinuous"/>
    </xf>
    <xf numFmtId="0" fontId="9" fillId="0" borderId="0" xfId="0" applyFont="1" applyAlignment="1">
      <alignment horizontal="center" vertical="center" textRotation="90"/>
    </xf>
    <xf numFmtId="0" fontId="9" fillId="0" borderId="0" xfId="0" applyFont="1" applyAlignment="1">
      <alignment horizontal="center" vertical="center"/>
    </xf>
    <xf numFmtId="0" fontId="10" fillId="7" borderId="3" xfId="0" applyFont="1" applyFill="1" applyBorder="1" applyAlignment="1">
      <alignment horizontal="left" vertical="center"/>
    </xf>
    <xf numFmtId="0" fontId="9" fillId="0" borderId="0" xfId="0" applyFont="1" applyAlignment="1">
      <alignment vertical="center"/>
    </xf>
    <xf numFmtId="0" fontId="8" fillId="0" borderId="0" xfId="0" applyFont="1" applyAlignment="1">
      <alignment vertical="center"/>
    </xf>
    <xf numFmtId="0" fontId="5" fillId="0" borderId="3" xfId="0" applyFont="1" applyBorder="1" applyAlignment="1">
      <alignment horizontal="center" vertical="center"/>
    </xf>
    <xf numFmtId="0" fontId="5" fillId="5" borderId="3" xfId="0" applyFont="1" applyFill="1" applyBorder="1" applyAlignment="1">
      <alignment horizontal="center" vertical="center"/>
    </xf>
    <xf numFmtId="0" fontId="5" fillId="3" borderId="3" xfId="0" applyFont="1" applyFill="1" applyBorder="1" applyAlignment="1">
      <alignment horizontal="center" vertical="center"/>
    </xf>
    <xf numFmtId="0" fontId="5" fillId="0" borderId="0" xfId="0" applyFont="1" applyAlignment="1">
      <alignment horizontal="center" vertical="center"/>
    </xf>
    <xf numFmtId="0" fontId="5" fillId="4" borderId="3" xfId="0" applyFont="1" applyFill="1" applyBorder="1" applyAlignment="1">
      <alignment horizontal="center" vertical="center"/>
    </xf>
    <xf numFmtId="0" fontId="5" fillId="7" borderId="3" xfId="0" applyFont="1" applyFill="1" applyBorder="1" applyAlignment="1">
      <alignment horizontal="center" vertical="center"/>
    </xf>
    <xf numFmtId="0" fontId="5" fillId="6" borderId="3" xfId="0" applyFont="1" applyFill="1" applyBorder="1" applyAlignment="1">
      <alignment horizontal="center" vertical="center"/>
    </xf>
    <xf numFmtId="0" fontId="12" fillId="7" borderId="3"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0" xfId="0" applyFont="1" applyAlignment="1">
      <alignment horizontal="center" vertical="center"/>
    </xf>
    <xf numFmtId="0" fontId="8"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center" vertical="center"/>
    </xf>
    <xf numFmtId="0" fontId="14" fillId="0" borderId="0" xfId="0" applyFont="1" applyAlignment="1">
      <alignment horizontal="center" vertical="center"/>
    </xf>
    <xf numFmtId="0" fontId="16" fillId="3" borderId="46" xfId="0" applyFont="1" applyFill="1" applyBorder="1" applyAlignment="1">
      <alignment horizontal="center" vertical="center" wrapText="1"/>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horizontal="left" vertical="center"/>
    </xf>
    <xf numFmtId="0" fontId="5" fillId="2" borderId="3"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3" borderId="2" xfId="0" applyFont="1" applyFill="1" applyBorder="1" applyAlignment="1">
      <alignment horizontal="center" vertical="center"/>
    </xf>
    <xf numFmtId="0" fontId="18" fillId="8" borderId="3" xfId="0" applyFont="1" applyFill="1" applyBorder="1" applyAlignment="1">
      <alignment horizontal="center" vertical="center" wrapText="1"/>
    </xf>
    <xf numFmtId="0" fontId="5" fillId="8" borderId="3" xfId="0" applyFont="1" applyFill="1" applyBorder="1" applyAlignment="1">
      <alignment horizontal="center" vertical="center"/>
    </xf>
    <xf numFmtId="0" fontId="17" fillId="7" borderId="6" xfId="0" applyFont="1" applyFill="1" applyBorder="1" applyAlignment="1">
      <alignment vertical="center" wrapText="1"/>
    </xf>
    <xf numFmtId="0" fontId="17" fillId="7" borderId="46" xfId="0" applyFont="1" applyFill="1" applyBorder="1" applyAlignment="1">
      <alignment vertical="center" wrapText="1"/>
    </xf>
    <xf numFmtId="0" fontId="17" fillId="7" borderId="46" xfId="0" applyFont="1" applyFill="1" applyBorder="1" applyAlignment="1">
      <alignment horizontal="center" vertical="center" wrapText="1"/>
    </xf>
    <xf numFmtId="1" fontId="5" fillId="0" borderId="3" xfId="0" applyNumberFormat="1" applyFont="1" applyBorder="1"/>
    <xf numFmtId="0" fontId="13" fillId="0" borderId="3" xfId="0" applyFont="1" applyBorder="1" applyAlignment="1">
      <alignment horizontal="center" vertical="center"/>
    </xf>
    <xf numFmtId="0" fontId="18" fillId="8" borderId="6" xfId="0" applyFont="1" applyFill="1" applyBorder="1" applyAlignment="1">
      <alignment horizontal="center" vertical="center" wrapText="1"/>
    </xf>
    <xf numFmtId="0" fontId="16" fillId="8" borderId="46" xfId="0" applyFont="1" applyFill="1" applyBorder="1" applyAlignment="1">
      <alignment horizontal="center" vertical="center"/>
    </xf>
    <xf numFmtId="0" fontId="18" fillId="3"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8" fillId="3" borderId="5" xfId="0" applyFont="1" applyFill="1" applyBorder="1" applyAlignment="1">
      <alignment horizontal="center" vertical="center"/>
    </xf>
    <xf numFmtId="0" fontId="5" fillId="0" borderId="3" xfId="0" applyFont="1" applyFill="1" applyBorder="1" applyAlignment="1">
      <alignment horizontal="center" vertical="center"/>
    </xf>
    <xf numFmtId="0" fontId="22" fillId="0" borderId="0" xfId="7"/>
    <xf numFmtId="0" fontId="19" fillId="0" borderId="0" xfId="7" applyFont="1" applyAlignment="1">
      <alignment horizontal="center" vertical="center"/>
    </xf>
    <xf numFmtId="0" fontId="20" fillId="0" borderId="0" xfId="7" applyFont="1" applyAlignment="1">
      <alignment horizontal="center" vertical="center"/>
    </xf>
    <xf numFmtId="0" fontId="19" fillId="10" borderId="21" xfId="7" applyFont="1" applyFill="1" applyBorder="1" applyAlignment="1">
      <alignment horizontal="center" vertical="center" wrapText="1"/>
    </xf>
    <xf numFmtId="0" fontId="21" fillId="0" borderId="0" xfId="7" applyFont="1" applyAlignment="1">
      <alignment horizontal="center" vertical="center"/>
    </xf>
    <xf numFmtId="0" fontId="19" fillId="0" borderId="0" xfId="7" applyFont="1" applyAlignment="1">
      <alignment horizontal="center" vertical="center" wrapText="1"/>
    </xf>
    <xf numFmtId="0" fontId="18" fillId="3" borderId="6" xfId="0" applyFont="1" applyFill="1" applyBorder="1" applyAlignment="1">
      <alignment horizontal="center" vertical="center"/>
    </xf>
    <xf numFmtId="0" fontId="18" fillId="3" borderId="46" xfId="0" applyFont="1" applyFill="1" applyBorder="1" applyAlignment="1">
      <alignment horizontal="center" vertical="center"/>
    </xf>
    <xf numFmtId="0" fontId="18" fillId="3" borderId="5"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5" xfId="0" applyFont="1" applyFill="1" applyBorder="1" applyAlignment="1">
      <alignment horizontal="center" vertical="center"/>
    </xf>
    <xf numFmtId="0" fontId="16" fillId="3" borderId="0" xfId="0" applyFont="1" applyFill="1" applyAlignment="1">
      <alignment horizontal="center"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18" fillId="3" borderId="3" xfId="0" applyFont="1" applyFill="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11" fillId="9" borderId="1"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5" borderId="41"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42" xfId="0" applyFont="1" applyFill="1" applyBorder="1" applyAlignment="1">
      <alignment horizontal="center" vertical="center" wrapText="1"/>
    </xf>
    <xf numFmtId="0" fontId="16" fillId="5" borderId="4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6"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4" borderId="42"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4" fillId="0" borderId="0" xfId="0" applyFont="1" applyAlignment="1">
      <alignment horizontal="left" vertic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xf numFmtId="1" fontId="5" fillId="0" borderId="33" xfId="0" applyNumberFormat="1" applyFont="1" applyBorder="1" applyAlignment="1">
      <alignment horizontal="left"/>
    </xf>
    <xf numFmtId="1" fontId="5" fillId="0" borderId="34" xfId="0" applyNumberFormat="1" applyFont="1" applyBorder="1" applyAlignment="1">
      <alignment horizontal="left"/>
    </xf>
    <xf numFmtId="1" fontId="5" fillId="0" borderId="28" xfId="0" applyNumberFormat="1" applyFont="1" applyBorder="1" applyAlignment="1">
      <alignment horizontal="left"/>
    </xf>
    <xf numFmtId="1" fontId="5" fillId="0" borderId="30" xfId="0" applyNumberFormat="1" applyFont="1" applyBorder="1" applyAlignment="1">
      <alignment horizontal="left"/>
    </xf>
  </cellXfs>
  <cellStyles count="8">
    <cellStyle name="Euro" xfId="2" xr:uid="{00000000-0005-0000-0000-000000000000}"/>
    <cellStyle name="Milliers 2" xfId="3" xr:uid="{00000000-0005-0000-0000-000001000000}"/>
    <cellStyle name="Normal" xfId="0" builtinId="0"/>
    <cellStyle name="Normal 2" xfId="1" xr:uid="{00000000-0005-0000-0000-000003000000}"/>
    <cellStyle name="Normal 2 2" xfId="4" xr:uid="{00000000-0005-0000-0000-000004000000}"/>
    <cellStyle name="Normal 3" xfId="5" xr:uid="{00000000-0005-0000-0000-000005000000}"/>
    <cellStyle name="Normal 4" xfId="7" xr:uid="{0655633E-DC50-446E-A286-E7389E19F83C}"/>
    <cellStyle name="Pourcentage 2" xfId="6" xr:uid="{00000000-0005-0000-0000-000006000000}"/>
  </cellStyles>
  <dxfs count="0"/>
  <tableStyles count="0" defaultTableStyle="TableStyleMedium2" defaultPivotStyle="PivotStyleLight16"/>
  <colors>
    <mruColors>
      <color rgb="FF0080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1FDA6696-C442-4992-ACFD-367E2762F0B4}"/>
            </a:ext>
          </a:extLst>
        </xdr:cNvPr>
        <xdr:cNvGrpSpPr>
          <a:grpSpLocks noChangeAspect="1"/>
        </xdr:cNvGrpSpPr>
      </xdr:nvGrpSpPr>
      <xdr:grpSpPr bwMode="auto">
        <a:xfrm>
          <a:off x="165652" y="149094"/>
          <a:ext cx="6486525" cy="464240"/>
          <a:chOff x="0" y="0"/>
          <a:chExt cx="681" cy="107"/>
        </a:xfrm>
      </xdr:grpSpPr>
      <xdr:sp macro="" textlink="">
        <xdr:nvSpPr>
          <xdr:cNvPr id="3" name="AutoShape 2">
            <a:extLst>
              <a:ext uri="{FF2B5EF4-FFF2-40B4-BE49-F238E27FC236}">
                <a16:creationId xmlns:a16="http://schemas.microsoft.com/office/drawing/2014/main" id="{1D7F7853-3E05-6F03-DE69-68AA737106B6}"/>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AF3D08F5-E952-C5EF-EEA3-4C1CC04BD338}"/>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3C99ED73-B864-EB37-240B-BFFC4B5C0C82}"/>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8939A189-A2ED-464A-B319-AC7066C73C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153F58A6-E8D4-43D6-836E-952D0C63264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6029905</xdr:colOff>
      <xdr:row>3</xdr:row>
      <xdr:rowOff>795738</xdr:rowOff>
    </xdr:to>
    <xdr:pic>
      <xdr:nvPicPr>
        <xdr:cNvPr id="8" name="Image 7">
          <a:extLst>
            <a:ext uri="{FF2B5EF4-FFF2-40B4-BE49-F238E27FC236}">
              <a16:creationId xmlns:a16="http://schemas.microsoft.com/office/drawing/2014/main" id="{83AD8A3D-1586-4C06-B196-69854477C7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20SERVICE%20PARC%20VRD/Service%20Affaires/Maintenance%20-%20Entretien/22-26-ESPACE%20VERT/09-MARCHE%202021/ANNEXEES/Copie%20de%20VC-ESTIMATION-Espaces%20verts%202021-IND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de garde"/>
      <sheetName val="DPGF 1ere année"/>
      <sheetName val="DPGF années suivantes"/>
      <sheetName val="EPPGHV-Métrés -"/>
      <sheetName val="EPPGHV-Inventaire arbres"/>
      <sheetName val="CSI - Métrés"/>
      <sheetName val="CNSMDP-Métrés"/>
    </sheetNames>
    <sheetDataSet>
      <sheetData sheetId="0"/>
      <sheetData sheetId="1">
        <row r="10">
          <cell r="H10">
            <v>56953</v>
          </cell>
        </row>
      </sheetData>
      <sheetData sheetId="2"/>
      <sheetData sheetId="3">
        <row r="143">
          <cell r="C143">
            <v>3094</v>
          </cell>
        </row>
      </sheetData>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11EE2-F7F7-424B-8E56-E34ECB585FDD}">
  <dimension ref="A1:A16"/>
  <sheetViews>
    <sheetView tabSelected="1" view="pageBreakPreview" zoomScale="115" zoomScaleNormal="100" zoomScaleSheetLayoutView="115" workbookViewId="0">
      <selection activeCell="A14" sqref="A14"/>
    </sheetView>
  </sheetViews>
  <sheetFormatPr baseColWidth="10" defaultRowHeight="12.75" x14ac:dyDescent="0.2"/>
  <cols>
    <col min="1" max="1" width="119.33203125" style="117" customWidth="1"/>
    <col min="2" max="16384" width="12" style="117"/>
  </cols>
  <sheetData>
    <row r="1" spans="1:1" ht="41.25" customHeight="1" x14ac:dyDescent="0.2"/>
    <row r="2" spans="1:1" ht="21.75" customHeight="1" x14ac:dyDescent="0.2"/>
    <row r="3" spans="1:1" ht="91.5" customHeight="1" x14ac:dyDescent="0.2"/>
    <row r="4" spans="1:1" ht="73.5" customHeight="1" x14ac:dyDescent="0.2">
      <c r="A4" s="118"/>
    </row>
    <row r="5" spans="1:1" ht="12" customHeight="1" x14ac:dyDescent="0.2">
      <c r="A5" s="118"/>
    </row>
    <row r="6" spans="1:1" ht="162.75" customHeight="1" x14ac:dyDescent="0.2">
      <c r="A6" s="122" t="s">
        <v>166</v>
      </c>
    </row>
    <row r="7" spans="1:1" ht="16.5" thickBot="1" x14ac:dyDescent="0.25">
      <c r="A7" s="119"/>
    </row>
    <row r="8" spans="1:1" ht="121.5" thickBot="1" x14ac:dyDescent="0.25">
      <c r="A8" s="120" t="s">
        <v>167</v>
      </c>
    </row>
    <row r="9" spans="1:1" ht="37.5" customHeight="1" x14ac:dyDescent="0.2">
      <c r="A9" s="118"/>
    </row>
    <row r="10" spans="1:1" ht="21" x14ac:dyDescent="0.2">
      <c r="A10" s="121" t="s">
        <v>170</v>
      </c>
    </row>
    <row r="11" spans="1:1" ht="8.25" customHeight="1" x14ac:dyDescent="0.2">
      <c r="A11" s="121"/>
    </row>
    <row r="12" spans="1:1" ht="15" customHeight="1" x14ac:dyDescent="0.2">
      <c r="A12" s="118" t="s">
        <v>169</v>
      </c>
    </row>
    <row r="13" spans="1:1" ht="15.75" x14ac:dyDescent="0.2">
      <c r="A13" s="118"/>
    </row>
    <row r="14" spans="1:1" ht="15.75" x14ac:dyDescent="0.2">
      <c r="A14" s="118" t="s">
        <v>168</v>
      </c>
    </row>
    <row r="15" spans="1:1" ht="15.75" x14ac:dyDescent="0.2">
      <c r="A15" s="118"/>
    </row>
    <row r="16" spans="1:1" ht="15.75" x14ac:dyDescent="0.2">
      <c r="A16" s="118"/>
    </row>
  </sheetData>
  <printOptions horizontalCentered="1"/>
  <pageMargins left="0.19685039370078741" right="7.874015748031496E-2" top="0.39370078740157483" bottom="0.74803149606299213" header="0.31496062992125984" footer="0.31496062992125984"/>
  <pageSetup paperSize="9" orientation="portrait" r:id="rId1"/>
  <headerFooter>
    <oddFooter>&amp;C&amp;8ENTRETIEN ET TRAVAUX SUR LES ESPACES VERTS DU SITE – LOT 1&amp;R&amp;8AT2 – PAGE  1/4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29"/>
  <sheetViews>
    <sheetView showGridLines="0" view="pageBreakPreview" zoomScaleNormal="70" zoomScaleSheetLayoutView="100" workbookViewId="0">
      <pane xSplit="1" topLeftCell="B1" activePane="topRight" state="frozen"/>
      <selection pane="topRight" activeCell="A6" sqref="A6"/>
    </sheetView>
  </sheetViews>
  <sheetFormatPr baseColWidth="10" defaultColWidth="12" defaultRowHeight="12.75" x14ac:dyDescent="0.2"/>
  <cols>
    <col min="1" max="1" width="25" style="76" customWidth="1"/>
    <col min="2" max="2" width="21.1640625" style="76" customWidth="1"/>
    <col min="3" max="3" width="21" style="76" customWidth="1"/>
    <col min="4" max="4" width="21.1640625" style="76" customWidth="1"/>
    <col min="5" max="5" width="18.5" style="76" customWidth="1"/>
    <col min="6" max="7" width="15.83203125" style="76" customWidth="1"/>
    <col min="8" max="8" width="20.6640625" style="76" customWidth="1"/>
    <col min="9" max="9" width="10.83203125" style="76" customWidth="1"/>
    <col min="10" max="10" width="17.33203125" style="76" customWidth="1"/>
    <col min="11" max="11" width="13.83203125" style="76" customWidth="1"/>
    <col min="12" max="12" width="16.5" style="76" customWidth="1"/>
    <col min="13" max="13" width="12.83203125" style="76" customWidth="1"/>
    <col min="14" max="14" width="28.5" style="76" customWidth="1"/>
    <col min="15" max="16" width="15.5" style="76" customWidth="1"/>
    <col min="17" max="17" width="17.83203125" style="76" customWidth="1"/>
    <col min="18" max="19" width="16.5" style="76" customWidth="1"/>
    <col min="20" max="20" width="18.1640625" style="76" customWidth="1"/>
    <col min="21" max="21" width="16.6640625" style="76" customWidth="1"/>
    <col min="22" max="22" width="18.1640625" style="76" customWidth="1"/>
    <col min="23" max="23" width="14.5" style="76" customWidth="1"/>
    <col min="24" max="24" width="12.33203125" style="76" customWidth="1"/>
    <col min="25" max="25" width="13.33203125" style="76" customWidth="1"/>
    <col min="26" max="26" width="16.6640625" style="76" customWidth="1"/>
    <col min="27" max="27" width="16.33203125" style="76" customWidth="1"/>
    <col min="28" max="28" width="14.5" style="76" customWidth="1"/>
    <col min="29" max="29" width="15.83203125" style="76" customWidth="1"/>
    <col min="30" max="30" width="13.33203125" style="76" customWidth="1"/>
    <col min="31" max="31" width="19.83203125" style="76" customWidth="1"/>
    <col min="32" max="32" width="18.1640625" style="76" customWidth="1"/>
    <col min="33" max="33" width="17.33203125" style="76" customWidth="1"/>
    <col min="34" max="34" width="15.1640625" style="76" customWidth="1"/>
    <col min="35" max="35" width="12.5" style="76" customWidth="1"/>
    <col min="36" max="36" width="15.83203125" style="76" customWidth="1"/>
    <col min="37" max="37" width="17.5" style="76" customWidth="1"/>
    <col min="38" max="38" width="15.1640625" style="76" customWidth="1"/>
    <col min="39" max="40" width="12.5" style="76" customWidth="1"/>
    <col min="41" max="41" width="16.5" style="76" customWidth="1"/>
    <col min="42" max="42" width="18" style="76" customWidth="1"/>
    <col min="43" max="43" width="16.6640625" style="76" customWidth="1"/>
    <col min="44" max="44" width="13.83203125" style="76" customWidth="1"/>
    <col min="45" max="45" width="16.33203125" style="76" customWidth="1"/>
    <col min="46" max="46" width="16.83203125" style="76" customWidth="1"/>
    <col min="47" max="47" width="13.83203125" style="76" customWidth="1"/>
    <col min="48" max="48" width="17" style="76" customWidth="1"/>
    <col min="49" max="16384" width="12" style="76"/>
  </cols>
  <sheetData>
    <row r="1" spans="1:49" s="77" customFormat="1" ht="11.25" x14ac:dyDescent="0.2"/>
    <row r="2" spans="1:49" s="77" customFormat="1" ht="15.75" x14ac:dyDescent="0.2">
      <c r="A2" s="133" t="s">
        <v>135</v>
      </c>
      <c r="B2" s="133"/>
      <c r="C2" s="133"/>
      <c r="D2" s="133"/>
      <c r="E2" s="133"/>
      <c r="F2" s="133"/>
      <c r="G2" s="133"/>
      <c r="H2" s="133"/>
      <c r="I2" s="133"/>
      <c r="J2" s="133"/>
      <c r="K2" s="133"/>
      <c r="L2" s="133"/>
      <c r="M2" s="133"/>
      <c r="N2" s="99"/>
      <c r="O2" s="99"/>
      <c r="P2" s="99"/>
      <c r="Q2" s="99"/>
      <c r="R2" s="99"/>
      <c r="S2" s="99"/>
      <c r="T2" s="99"/>
      <c r="U2" s="79"/>
      <c r="V2" s="99"/>
      <c r="W2" s="79"/>
      <c r="X2" s="79"/>
      <c r="Y2" s="79"/>
      <c r="Z2" s="79"/>
      <c r="AA2" s="79"/>
      <c r="AB2" s="79"/>
      <c r="AC2" s="79"/>
      <c r="AD2" s="79"/>
      <c r="AE2" s="79"/>
      <c r="AF2" s="79"/>
      <c r="AG2" s="79"/>
      <c r="AH2" s="79"/>
      <c r="AI2" s="79"/>
      <c r="AJ2" s="79"/>
      <c r="AK2" s="79"/>
      <c r="AL2" s="79"/>
      <c r="AM2" s="79"/>
      <c r="AN2" s="79"/>
      <c r="AO2" s="79"/>
      <c r="AP2" s="79"/>
      <c r="AQ2" s="79"/>
    </row>
    <row r="3" spans="1:49" s="77" customFormat="1" ht="12.75" customHeight="1" x14ac:dyDescent="0.2">
      <c r="A3" s="134" t="s">
        <v>72</v>
      </c>
      <c r="B3" s="134"/>
      <c r="C3" s="134"/>
      <c r="D3" s="134"/>
      <c r="E3" s="134"/>
      <c r="F3" s="134"/>
      <c r="G3" s="134"/>
      <c r="H3" s="134"/>
      <c r="I3" s="134"/>
      <c r="J3" s="134"/>
      <c r="K3" s="134"/>
      <c r="L3" s="134"/>
      <c r="M3" s="134"/>
      <c r="N3" s="91"/>
      <c r="O3" s="91"/>
      <c r="P3" s="91"/>
      <c r="Q3" s="91"/>
      <c r="R3" s="91"/>
      <c r="S3" s="91"/>
      <c r="T3" s="91"/>
      <c r="U3" s="80"/>
      <c r="V3" s="91"/>
      <c r="W3" s="80"/>
      <c r="X3" s="80"/>
      <c r="Y3" s="80"/>
      <c r="Z3" s="80"/>
      <c r="AA3" s="80"/>
      <c r="AB3" s="80"/>
      <c r="AC3" s="80"/>
      <c r="AD3" s="80"/>
      <c r="AE3" s="80"/>
      <c r="AF3" s="80"/>
      <c r="AG3" s="80"/>
      <c r="AH3" s="80"/>
      <c r="AI3" s="80"/>
      <c r="AJ3" s="80"/>
      <c r="AK3" s="80"/>
      <c r="AL3" s="80"/>
      <c r="AM3" s="80"/>
      <c r="AN3" s="80"/>
      <c r="AO3" s="80"/>
      <c r="AP3" s="80"/>
      <c r="AQ3" s="80"/>
    </row>
    <row r="4" spans="1:49" s="94" customFormat="1" ht="33.75" customHeight="1" x14ac:dyDescent="0.2">
      <c r="A4" s="93"/>
      <c r="B4" s="152" t="s">
        <v>71</v>
      </c>
      <c r="C4" s="153"/>
      <c r="D4" s="153"/>
      <c r="E4" s="153"/>
      <c r="F4" s="153"/>
      <c r="G4" s="154"/>
      <c r="H4" s="150" t="s">
        <v>115</v>
      </c>
      <c r="I4" s="144" t="s">
        <v>73</v>
      </c>
      <c r="J4" s="145"/>
      <c r="K4" s="145"/>
      <c r="L4" s="142" t="s">
        <v>74</v>
      </c>
      <c r="M4" s="142"/>
      <c r="N4" s="126" t="s">
        <v>93</v>
      </c>
      <c r="O4" s="127"/>
      <c r="P4" s="112"/>
      <c r="Q4" s="148" t="s">
        <v>75</v>
      </c>
      <c r="R4" s="149"/>
      <c r="S4" s="149"/>
      <c r="T4" s="149"/>
      <c r="U4" s="108"/>
      <c r="V4" s="108"/>
      <c r="W4" s="140" t="s">
        <v>127</v>
      </c>
      <c r="X4" s="141"/>
      <c r="Y4" s="141"/>
      <c r="Z4" s="141"/>
      <c r="AA4" s="141"/>
      <c r="AB4" s="141"/>
      <c r="AC4" s="141"/>
      <c r="AD4" s="141"/>
      <c r="AE4" s="128"/>
      <c r="AF4" s="128"/>
      <c r="AG4" s="128"/>
      <c r="AH4" s="128"/>
      <c r="AI4" s="128"/>
      <c r="AJ4" s="128"/>
      <c r="AK4" s="128"/>
      <c r="AL4" s="128"/>
      <c r="AM4" s="128"/>
      <c r="AN4" s="128"/>
      <c r="AO4" s="128"/>
      <c r="AP4" s="128"/>
      <c r="AQ4" s="128"/>
      <c r="AR4" s="128"/>
      <c r="AS4" s="128"/>
      <c r="AT4" s="128"/>
      <c r="AU4" s="128"/>
      <c r="AV4" s="128"/>
      <c r="AW4" s="128"/>
    </row>
    <row r="5" spans="1:49" s="94" customFormat="1" ht="24" customHeight="1" x14ac:dyDescent="0.2">
      <c r="A5" s="93"/>
      <c r="B5" s="155"/>
      <c r="C5" s="156"/>
      <c r="D5" s="156"/>
      <c r="E5" s="156"/>
      <c r="F5" s="156"/>
      <c r="G5" s="157"/>
      <c r="H5" s="151"/>
      <c r="I5" s="146"/>
      <c r="J5" s="147"/>
      <c r="K5" s="147"/>
      <c r="L5" s="143"/>
      <c r="M5" s="143"/>
      <c r="N5" s="104"/>
      <c r="O5" s="111"/>
      <c r="P5" s="111"/>
      <c r="Q5" s="106"/>
      <c r="R5" s="107"/>
      <c r="S5" s="107"/>
      <c r="T5" s="107"/>
      <c r="U5" s="137" t="s">
        <v>84</v>
      </c>
      <c r="V5" s="138"/>
      <c r="W5" s="138"/>
      <c r="X5" s="138"/>
      <c r="Y5" s="138"/>
      <c r="Z5" s="95"/>
      <c r="AA5" s="95"/>
      <c r="AB5" s="95"/>
      <c r="AC5" s="95"/>
      <c r="AD5" s="95"/>
      <c r="AE5" s="113" t="s">
        <v>165</v>
      </c>
      <c r="AF5" s="132" t="s">
        <v>119</v>
      </c>
      <c r="AG5" s="132"/>
      <c r="AH5" s="137" t="s">
        <v>118</v>
      </c>
      <c r="AI5" s="139"/>
      <c r="AJ5" s="137" t="s">
        <v>120</v>
      </c>
      <c r="AK5" s="138"/>
      <c r="AL5" s="138"/>
      <c r="AM5" s="138"/>
      <c r="AN5" s="138"/>
      <c r="AO5" s="138"/>
      <c r="AP5" s="138"/>
      <c r="AQ5" s="139"/>
      <c r="AR5" s="123" t="s">
        <v>152</v>
      </c>
      <c r="AS5" s="124"/>
      <c r="AT5" s="115"/>
      <c r="AU5" s="123" t="s">
        <v>147</v>
      </c>
      <c r="AV5" s="124"/>
      <c r="AW5" s="125"/>
    </row>
    <row r="6" spans="1:49" s="98" customFormat="1" ht="111" customHeight="1" x14ac:dyDescent="0.2">
      <c r="A6" s="96"/>
      <c r="B6" s="97" t="s">
        <v>57</v>
      </c>
      <c r="C6" s="97" t="s">
        <v>58</v>
      </c>
      <c r="D6" s="97" t="s">
        <v>60</v>
      </c>
      <c r="E6" s="97" t="s">
        <v>59</v>
      </c>
      <c r="F6" s="97" t="s">
        <v>107</v>
      </c>
      <c r="G6" s="97" t="s">
        <v>101</v>
      </c>
      <c r="H6" s="97" t="s">
        <v>57</v>
      </c>
      <c r="I6" s="97" t="s">
        <v>76</v>
      </c>
      <c r="J6" s="97" t="s">
        <v>77</v>
      </c>
      <c r="K6" s="97" t="s">
        <v>122</v>
      </c>
      <c r="L6" s="97" t="s">
        <v>124</v>
      </c>
      <c r="M6" s="97" t="s">
        <v>78</v>
      </c>
      <c r="N6" s="97" t="s">
        <v>136</v>
      </c>
      <c r="O6" s="97" t="s">
        <v>158</v>
      </c>
      <c r="P6" s="97" t="s">
        <v>163</v>
      </c>
      <c r="Q6" s="97" t="s">
        <v>138</v>
      </c>
      <c r="R6" s="97" t="s">
        <v>162</v>
      </c>
      <c r="S6" s="97" t="s">
        <v>139</v>
      </c>
      <c r="T6" s="97" t="s">
        <v>121</v>
      </c>
      <c r="U6" s="97" t="s">
        <v>125</v>
      </c>
      <c r="V6" s="97" t="s">
        <v>126</v>
      </c>
      <c r="W6" s="97" t="s">
        <v>141</v>
      </c>
      <c r="X6" s="97" t="s">
        <v>111</v>
      </c>
      <c r="Y6" s="97" t="s">
        <v>81</v>
      </c>
      <c r="Z6" s="97" t="s">
        <v>144</v>
      </c>
      <c r="AA6" s="97" t="s">
        <v>128</v>
      </c>
      <c r="AB6" s="97" t="s">
        <v>88</v>
      </c>
      <c r="AC6" s="97" t="s">
        <v>89</v>
      </c>
      <c r="AD6" s="97" t="s">
        <v>137</v>
      </c>
      <c r="AE6" s="97" t="s">
        <v>83</v>
      </c>
      <c r="AF6" s="97" t="s">
        <v>161</v>
      </c>
      <c r="AG6" s="97" t="s">
        <v>86</v>
      </c>
      <c r="AH6" s="97" t="s">
        <v>157</v>
      </c>
      <c r="AI6" s="97" t="s">
        <v>116</v>
      </c>
      <c r="AJ6" s="97" t="s">
        <v>96</v>
      </c>
      <c r="AK6" s="97" t="s">
        <v>98</v>
      </c>
      <c r="AL6" s="97" t="s">
        <v>146</v>
      </c>
      <c r="AM6" s="97" t="s">
        <v>103</v>
      </c>
      <c r="AN6" s="97" t="s">
        <v>99</v>
      </c>
      <c r="AO6" s="97" t="s">
        <v>145</v>
      </c>
      <c r="AP6" s="97" t="s">
        <v>101</v>
      </c>
      <c r="AQ6" s="97" t="s">
        <v>100</v>
      </c>
      <c r="AR6" s="97" t="s">
        <v>156</v>
      </c>
      <c r="AS6" s="97" t="s">
        <v>154</v>
      </c>
      <c r="AT6" s="97" t="s">
        <v>155</v>
      </c>
      <c r="AU6" s="97" t="s">
        <v>148</v>
      </c>
      <c r="AV6" s="97" t="s">
        <v>150</v>
      </c>
      <c r="AW6" s="97" t="s">
        <v>151</v>
      </c>
    </row>
    <row r="7" spans="1:49" s="84" customFormat="1" x14ac:dyDescent="0.2">
      <c r="A7" s="78" t="s">
        <v>56</v>
      </c>
      <c r="B7" s="81"/>
      <c r="C7" s="81"/>
      <c r="D7" s="81"/>
      <c r="E7" s="81"/>
      <c r="F7" s="81"/>
      <c r="G7" s="81"/>
      <c r="H7" s="100"/>
      <c r="I7" s="82"/>
      <c r="J7" s="81"/>
      <c r="K7" s="81"/>
      <c r="L7" s="81"/>
      <c r="M7" s="81"/>
      <c r="N7" s="81"/>
      <c r="O7" s="81"/>
      <c r="P7" s="81"/>
      <c r="Q7" s="81"/>
      <c r="R7" s="81"/>
      <c r="S7" s="81"/>
      <c r="T7" s="81"/>
      <c r="U7" s="81"/>
      <c r="V7" s="81"/>
      <c r="W7" s="81"/>
      <c r="X7" s="81"/>
      <c r="Y7" s="81"/>
      <c r="Z7" s="81"/>
      <c r="AA7" s="81"/>
      <c r="AB7" s="83"/>
      <c r="AC7" s="83"/>
      <c r="AD7" s="81"/>
      <c r="AE7" s="81"/>
      <c r="AF7" s="81"/>
      <c r="AG7" s="83"/>
      <c r="AH7" s="81"/>
      <c r="AI7" s="81"/>
      <c r="AJ7" s="81"/>
      <c r="AK7" s="81"/>
      <c r="AL7" s="81"/>
      <c r="AM7" s="81"/>
      <c r="AN7" s="81"/>
      <c r="AO7" s="81"/>
      <c r="AP7" s="81"/>
      <c r="AQ7" s="81"/>
      <c r="AR7" s="81"/>
      <c r="AS7" s="81"/>
      <c r="AT7" s="81"/>
      <c r="AU7" s="81"/>
      <c r="AV7" s="81"/>
      <c r="AW7" s="81"/>
    </row>
    <row r="8" spans="1:49" s="84" customFormat="1" x14ac:dyDescent="0.2">
      <c r="A8" s="78" t="s">
        <v>68</v>
      </c>
      <c r="B8" s="81"/>
      <c r="C8" s="81"/>
      <c r="D8" s="81"/>
      <c r="E8" s="81"/>
      <c r="F8" s="81"/>
      <c r="G8" s="81"/>
      <c r="H8" s="100"/>
      <c r="I8" s="81"/>
      <c r="J8" s="82"/>
      <c r="K8" s="81"/>
      <c r="L8" s="81"/>
      <c r="M8" s="81"/>
      <c r="N8" s="81"/>
      <c r="O8" s="81"/>
      <c r="P8" s="81"/>
      <c r="Q8" s="81"/>
      <c r="R8" s="81"/>
      <c r="S8" s="81"/>
      <c r="T8" s="81"/>
      <c r="U8" s="81"/>
      <c r="V8" s="81"/>
      <c r="W8" s="81"/>
      <c r="X8" s="81"/>
      <c r="Y8" s="81"/>
      <c r="Z8" s="81"/>
      <c r="AA8" s="81"/>
      <c r="AB8" s="83"/>
      <c r="AC8" s="83"/>
      <c r="AD8" s="81"/>
      <c r="AE8" s="81"/>
      <c r="AF8" s="81"/>
      <c r="AG8" s="83"/>
      <c r="AH8" s="81"/>
      <c r="AI8" s="81"/>
      <c r="AJ8" s="81"/>
      <c r="AK8" s="81"/>
      <c r="AL8" s="81"/>
      <c r="AM8" s="81"/>
      <c r="AN8" s="81"/>
      <c r="AO8" s="81"/>
      <c r="AP8" s="83"/>
      <c r="AQ8" s="81"/>
      <c r="AR8" s="83"/>
      <c r="AS8" s="81"/>
      <c r="AT8" s="81"/>
      <c r="AU8" s="81"/>
      <c r="AV8" s="81"/>
      <c r="AW8" s="81"/>
    </row>
    <row r="9" spans="1:49" s="84" customFormat="1" ht="12.75" customHeight="1" x14ac:dyDescent="0.2">
      <c r="A9" s="78" t="s">
        <v>40</v>
      </c>
      <c r="B9" s="85"/>
      <c r="C9" s="85"/>
      <c r="D9" s="85"/>
      <c r="E9" s="81"/>
      <c r="F9" s="85"/>
      <c r="G9" s="81"/>
      <c r="H9" s="100"/>
      <c r="I9" s="81"/>
      <c r="J9" s="81"/>
      <c r="K9" s="81"/>
      <c r="L9" s="81"/>
      <c r="M9" s="81"/>
      <c r="N9" s="81"/>
      <c r="O9" s="81"/>
      <c r="P9" s="81"/>
      <c r="Q9" s="86"/>
      <c r="R9" s="86"/>
      <c r="S9" s="86"/>
      <c r="T9" s="81"/>
      <c r="U9" s="86"/>
      <c r="V9" s="81"/>
      <c r="W9" s="83"/>
      <c r="X9" s="81"/>
      <c r="Y9" s="81"/>
      <c r="Z9" s="81"/>
      <c r="AA9" s="129" t="s">
        <v>129</v>
      </c>
      <c r="AB9" s="83"/>
      <c r="AC9" s="83"/>
      <c r="AD9" s="81"/>
      <c r="AE9" s="81"/>
      <c r="AF9" s="83"/>
      <c r="AG9" s="83"/>
      <c r="AH9" s="81"/>
      <c r="AI9" s="81"/>
      <c r="AJ9" s="81"/>
      <c r="AK9" s="83"/>
      <c r="AL9" s="83"/>
      <c r="AM9" s="116"/>
      <c r="AN9" s="83"/>
      <c r="AO9" s="81"/>
      <c r="AP9" s="81"/>
      <c r="AQ9" s="83"/>
      <c r="AR9" s="81"/>
      <c r="AS9" s="81"/>
      <c r="AT9" s="81"/>
      <c r="AU9" s="81"/>
      <c r="AV9" s="81"/>
      <c r="AW9" s="81"/>
    </row>
    <row r="10" spans="1:49" s="84" customFormat="1" x14ac:dyDescent="0.2">
      <c r="A10" s="78" t="s">
        <v>23</v>
      </c>
      <c r="B10" s="85"/>
      <c r="C10" s="85"/>
      <c r="D10" s="85"/>
      <c r="E10" s="81"/>
      <c r="F10" s="85"/>
      <c r="G10" s="81"/>
      <c r="H10" s="100"/>
      <c r="I10" s="81"/>
      <c r="J10" s="81"/>
      <c r="K10" s="81"/>
      <c r="L10" s="81"/>
      <c r="M10" s="87"/>
      <c r="N10" s="81"/>
      <c r="O10" s="81"/>
      <c r="P10" s="81"/>
      <c r="Q10" s="81"/>
      <c r="R10" s="81"/>
      <c r="S10" s="81"/>
      <c r="T10" s="81"/>
      <c r="U10" s="86"/>
      <c r="V10" s="81"/>
      <c r="W10" s="81"/>
      <c r="X10" s="81"/>
      <c r="Y10" s="81"/>
      <c r="Z10" s="81"/>
      <c r="AA10" s="130"/>
      <c r="AB10" s="83"/>
      <c r="AC10" s="83"/>
      <c r="AD10" s="81"/>
      <c r="AE10" s="83"/>
      <c r="AF10" s="83"/>
      <c r="AG10" s="83"/>
      <c r="AH10" s="81"/>
      <c r="AI10" s="101"/>
      <c r="AJ10" s="135" t="s">
        <v>55</v>
      </c>
      <c r="AK10" s="81"/>
      <c r="AL10" s="81"/>
      <c r="AM10" s="83"/>
      <c r="AN10" s="81"/>
      <c r="AO10" s="83"/>
      <c r="AP10" s="81"/>
      <c r="AQ10" s="81"/>
      <c r="AR10" s="81"/>
      <c r="AS10" s="81"/>
      <c r="AT10" s="81"/>
      <c r="AU10" s="81"/>
      <c r="AV10" s="81"/>
      <c r="AW10" s="81"/>
    </row>
    <row r="11" spans="1:49" s="84" customFormat="1" x14ac:dyDescent="0.2">
      <c r="A11" s="78" t="s">
        <v>54</v>
      </c>
      <c r="B11" s="85"/>
      <c r="C11" s="81"/>
      <c r="D11" s="85"/>
      <c r="E11" s="81"/>
      <c r="F11" s="85"/>
      <c r="G11" s="81"/>
      <c r="H11" s="100"/>
      <c r="I11" s="81"/>
      <c r="J11" s="81"/>
      <c r="K11" s="82"/>
      <c r="L11" s="82"/>
      <c r="M11" s="81"/>
      <c r="N11" s="105"/>
      <c r="O11" s="81"/>
      <c r="P11" s="81"/>
      <c r="Q11" s="81"/>
      <c r="R11" s="81"/>
      <c r="S11" s="81"/>
      <c r="T11" s="86"/>
      <c r="U11" s="86"/>
      <c r="V11" s="86"/>
      <c r="W11" s="81"/>
      <c r="X11" s="83"/>
      <c r="Y11" s="83"/>
      <c r="Z11" s="83"/>
      <c r="AA11" s="130"/>
      <c r="AB11" s="83"/>
      <c r="AC11" s="83"/>
      <c r="AD11" s="81"/>
      <c r="AE11" s="81"/>
      <c r="AF11" s="83"/>
      <c r="AG11" s="83"/>
      <c r="AH11" s="83"/>
      <c r="AI11" s="103"/>
      <c r="AJ11" s="136"/>
      <c r="AK11" s="81"/>
      <c r="AL11" s="81"/>
      <c r="AM11" s="83"/>
      <c r="AN11" s="81"/>
      <c r="AO11" s="83"/>
      <c r="AP11" s="81"/>
      <c r="AQ11" s="81"/>
      <c r="AR11" s="81"/>
      <c r="AS11" s="83"/>
      <c r="AT11" s="81"/>
      <c r="AU11" s="81"/>
      <c r="AV11" s="81"/>
      <c r="AW11" s="81"/>
    </row>
    <row r="12" spans="1:49" s="84" customFormat="1" x14ac:dyDescent="0.2">
      <c r="A12" s="78" t="s">
        <v>24</v>
      </c>
      <c r="B12" s="85"/>
      <c r="C12" s="81"/>
      <c r="D12" s="85"/>
      <c r="E12" s="81"/>
      <c r="F12" s="85"/>
      <c r="G12" s="81"/>
      <c r="H12" s="100"/>
      <c r="I12" s="81"/>
      <c r="J12" s="81"/>
      <c r="K12" s="81"/>
      <c r="L12" s="81"/>
      <c r="M12" s="81"/>
      <c r="N12" s="81"/>
      <c r="O12" s="81"/>
      <c r="P12" s="81"/>
      <c r="Q12" s="81"/>
      <c r="R12" s="81"/>
      <c r="S12" s="81"/>
      <c r="T12" s="81"/>
      <c r="U12" s="86"/>
      <c r="V12" s="81"/>
      <c r="W12" s="81"/>
      <c r="X12" s="81"/>
      <c r="Y12" s="81"/>
      <c r="Z12" s="81"/>
      <c r="AA12" s="130"/>
      <c r="AB12" s="83"/>
      <c r="AC12" s="83"/>
      <c r="AD12" s="81"/>
      <c r="AE12" s="81"/>
      <c r="AF12" s="83"/>
      <c r="AG12" s="83"/>
      <c r="AH12" s="83"/>
      <c r="AI12" s="81"/>
      <c r="AJ12" s="81"/>
      <c r="AK12" s="81"/>
      <c r="AL12" s="81"/>
      <c r="AM12" s="83"/>
      <c r="AN12" s="81"/>
      <c r="AO12" s="83"/>
      <c r="AP12" s="81"/>
      <c r="AQ12" s="81"/>
      <c r="AR12" s="81"/>
      <c r="AS12" s="81"/>
      <c r="AT12" s="81"/>
      <c r="AU12" s="81"/>
      <c r="AV12" s="81"/>
      <c r="AW12" s="81"/>
    </row>
    <row r="13" spans="1:49" s="84" customFormat="1" x14ac:dyDescent="0.2">
      <c r="A13" s="78" t="s">
        <v>53</v>
      </c>
      <c r="B13" s="85"/>
      <c r="C13" s="81"/>
      <c r="D13" s="85"/>
      <c r="E13" s="81"/>
      <c r="F13" s="85"/>
      <c r="G13" s="81"/>
      <c r="H13" s="100"/>
      <c r="I13" s="81"/>
      <c r="J13" s="81"/>
      <c r="K13" s="81"/>
      <c r="L13" s="81"/>
      <c r="M13" s="81"/>
      <c r="N13" s="105"/>
      <c r="O13" s="81"/>
      <c r="P13" s="81"/>
      <c r="Q13" s="81"/>
      <c r="R13" s="81"/>
      <c r="S13" s="81"/>
      <c r="T13" s="81"/>
      <c r="U13" s="86"/>
      <c r="V13" s="86"/>
      <c r="W13" s="81"/>
      <c r="X13" s="81"/>
      <c r="Y13" s="81"/>
      <c r="Z13" s="81"/>
      <c r="AA13" s="130"/>
      <c r="AB13" s="83"/>
      <c r="AC13" s="83"/>
      <c r="AD13" s="83"/>
      <c r="AE13" s="81"/>
      <c r="AF13" s="83"/>
      <c r="AG13" s="83"/>
      <c r="AH13" s="83"/>
      <c r="AI13" s="81"/>
      <c r="AJ13" s="81"/>
      <c r="AK13" s="81"/>
      <c r="AL13" s="81"/>
      <c r="AM13" s="116"/>
      <c r="AN13" s="81"/>
      <c r="AO13" s="83"/>
      <c r="AP13" s="81"/>
      <c r="AQ13" s="81"/>
      <c r="AR13" s="81"/>
      <c r="AS13" s="83"/>
      <c r="AT13" s="81"/>
      <c r="AU13" s="81"/>
      <c r="AV13" s="81"/>
      <c r="AW13" s="81"/>
    </row>
    <row r="14" spans="1:49" s="84" customFormat="1" x14ac:dyDescent="0.2">
      <c r="A14" s="78" t="s">
        <v>69</v>
      </c>
      <c r="B14" s="85"/>
      <c r="C14" s="81"/>
      <c r="D14" s="85"/>
      <c r="E14" s="81"/>
      <c r="F14" s="85"/>
      <c r="G14" s="81"/>
      <c r="H14" s="100"/>
      <c r="I14" s="81"/>
      <c r="J14" s="81"/>
      <c r="K14" s="81"/>
      <c r="L14" s="81"/>
      <c r="M14" s="81"/>
      <c r="N14" s="81"/>
      <c r="O14" s="81"/>
      <c r="P14" s="81"/>
      <c r="Q14" s="81"/>
      <c r="R14" s="81"/>
      <c r="S14" s="81"/>
      <c r="T14" s="81"/>
      <c r="U14" s="86"/>
      <c r="V14" s="81"/>
      <c r="W14" s="81"/>
      <c r="X14" s="81"/>
      <c r="Y14" s="83"/>
      <c r="Z14" s="81"/>
      <c r="AA14" s="130"/>
      <c r="AB14" s="83"/>
      <c r="AC14" s="83"/>
      <c r="AD14" s="81"/>
      <c r="AE14" s="81"/>
      <c r="AF14" s="83"/>
      <c r="AG14" s="83"/>
      <c r="AH14" s="83"/>
      <c r="AI14" s="81"/>
      <c r="AJ14" s="81"/>
      <c r="AK14" s="83"/>
      <c r="AL14" s="81"/>
      <c r="AM14" s="116"/>
      <c r="AN14" s="81"/>
      <c r="AO14" s="83"/>
      <c r="AP14" s="81"/>
      <c r="AQ14" s="81"/>
      <c r="AR14" s="81"/>
      <c r="AS14" s="83"/>
      <c r="AT14" s="81"/>
      <c r="AU14" s="81"/>
      <c r="AV14" s="81"/>
      <c r="AW14" s="81"/>
    </row>
    <row r="15" spans="1:49" s="84" customFormat="1" x14ac:dyDescent="0.2">
      <c r="A15" s="78" t="s">
        <v>25</v>
      </c>
      <c r="B15" s="85"/>
      <c r="C15" s="81"/>
      <c r="D15" s="85"/>
      <c r="E15" s="85"/>
      <c r="F15" s="85"/>
      <c r="G15" s="81"/>
      <c r="H15" s="100"/>
      <c r="I15" s="81"/>
      <c r="J15" s="81"/>
      <c r="K15" s="82"/>
      <c r="L15" s="82"/>
      <c r="M15" s="81"/>
      <c r="N15" s="81"/>
      <c r="O15" s="81"/>
      <c r="P15" s="81"/>
      <c r="Q15" s="81"/>
      <c r="R15" s="81"/>
      <c r="S15" s="81"/>
      <c r="T15" s="81"/>
      <c r="U15" s="86"/>
      <c r="V15" s="81"/>
      <c r="W15" s="81"/>
      <c r="X15" s="83"/>
      <c r="Y15" s="81"/>
      <c r="Z15" s="81"/>
      <c r="AA15" s="130"/>
      <c r="AB15" s="83"/>
      <c r="AC15" s="83"/>
      <c r="AD15" s="81"/>
      <c r="AE15" s="81"/>
      <c r="AF15" s="83"/>
      <c r="AG15" s="83"/>
      <c r="AH15" s="83"/>
      <c r="AI15" s="83"/>
      <c r="AJ15" s="135" t="s">
        <v>97</v>
      </c>
      <c r="AK15" s="81"/>
      <c r="AL15" s="81"/>
      <c r="AM15" s="81"/>
      <c r="AN15" s="81"/>
      <c r="AO15" s="83"/>
      <c r="AP15" s="81"/>
      <c r="AQ15" s="81"/>
      <c r="AR15" s="81"/>
      <c r="AS15" s="81"/>
      <c r="AT15" s="83"/>
      <c r="AU15" s="81"/>
      <c r="AV15" s="81"/>
      <c r="AW15" s="81"/>
    </row>
    <row r="16" spans="1:49" s="84" customFormat="1" x14ac:dyDescent="0.2">
      <c r="A16" s="78" t="s">
        <v>45</v>
      </c>
      <c r="B16" s="85"/>
      <c r="C16" s="81"/>
      <c r="D16" s="85"/>
      <c r="E16" s="85"/>
      <c r="F16" s="85"/>
      <c r="G16" s="85"/>
      <c r="H16" s="100"/>
      <c r="I16" s="81"/>
      <c r="J16" s="81"/>
      <c r="K16" s="81"/>
      <c r="L16" s="81"/>
      <c r="M16" s="81"/>
      <c r="N16" s="105"/>
      <c r="O16" s="81"/>
      <c r="P16" s="81"/>
      <c r="Q16" s="81"/>
      <c r="R16" s="81"/>
      <c r="S16" s="81"/>
      <c r="T16" s="81"/>
      <c r="U16" s="86"/>
      <c r="V16" s="86"/>
      <c r="W16" s="81"/>
      <c r="X16" s="81"/>
      <c r="Y16" s="83"/>
      <c r="Z16" s="81"/>
      <c r="AA16" s="130"/>
      <c r="AB16" s="83"/>
      <c r="AC16" s="83"/>
      <c r="AD16" s="81"/>
      <c r="AE16" s="83"/>
      <c r="AF16" s="83"/>
      <c r="AG16" s="83"/>
      <c r="AH16" s="83"/>
      <c r="AI16" s="102"/>
      <c r="AJ16" s="136"/>
      <c r="AK16" s="81"/>
      <c r="AL16" s="81"/>
      <c r="AM16" s="81"/>
      <c r="AN16" s="81"/>
      <c r="AO16" s="83"/>
      <c r="AP16" s="81"/>
      <c r="AQ16" s="81"/>
      <c r="AR16" s="81"/>
      <c r="AS16" s="81"/>
      <c r="AT16" s="81"/>
      <c r="AU16" s="81"/>
      <c r="AV16" s="81"/>
      <c r="AW16" s="81"/>
    </row>
    <row r="17" spans="1:49" s="84" customFormat="1" x14ac:dyDescent="0.2">
      <c r="A17" s="78" t="s">
        <v>26</v>
      </c>
      <c r="B17" s="81"/>
      <c r="C17" s="81"/>
      <c r="D17" s="85"/>
      <c r="E17" s="81"/>
      <c r="F17" s="85"/>
      <c r="G17" s="85"/>
      <c r="H17" s="81"/>
      <c r="I17" s="81"/>
      <c r="J17" s="81"/>
      <c r="K17" s="81"/>
      <c r="L17" s="81"/>
      <c r="M17" s="81"/>
      <c r="N17" s="81"/>
      <c r="O17" s="81"/>
      <c r="P17" s="81"/>
      <c r="Q17" s="81"/>
      <c r="R17" s="81"/>
      <c r="S17" s="81"/>
      <c r="T17" s="81"/>
      <c r="U17" s="81"/>
      <c r="V17" s="81"/>
      <c r="W17" s="81"/>
      <c r="X17" s="81"/>
      <c r="Y17" s="81"/>
      <c r="Z17" s="81"/>
      <c r="AA17" s="130"/>
      <c r="AB17" s="83"/>
      <c r="AC17" s="83"/>
      <c r="AD17" s="81"/>
      <c r="AE17" s="81"/>
      <c r="AF17" s="81"/>
      <c r="AG17" s="83"/>
      <c r="AH17" s="83"/>
      <c r="AI17" s="81"/>
      <c r="AJ17" s="81"/>
      <c r="AK17" s="81"/>
      <c r="AL17" s="81"/>
      <c r="AM17" s="81"/>
      <c r="AN17" s="81"/>
      <c r="AO17" s="81"/>
      <c r="AP17" s="81"/>
      <c r="AQ17" s="81"/>
      <c r="AR17" s="81"/>
      <c r="AS17" s="81"/>
      <c r="AT17" s="81"/>
      <c r="AU17" s="81"/>
      <c r="AV17" s="81"/>
      <c r="AW17" s="81"/>
    </row>
    <row r="18" spans="1:49" s="84" customFormat="1" x14ac:dyDescent="0.2">
      <c r="A18" s="78" t="s">
        <v>70</v>
      </c>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131"/>
      <c r="AB18" s="83"/>
      <c r="AC18" s="83"/>
      <c r="AD18" s="81"/>
      <c r="AE18" s="81"/>
      <c r="AF18" s="81"/>
      <c r="AG18" s="83"/>
      <c r="AH18" s="81"/>
      <c r="AI18" s="81"/>
      <c r="AJ18" s="81"/>
      <c r="AK18" s="81"/>
      <c r="AL18" s="81"/>
      <c r="AM18" s="81"/>
      <c r="AN18" s="81"/>
      <c r="AO18" s="81"/>
      <c r="AP18" s="81"/>
      <c r="AQ18" s="81"/>
      <c r="AR18" s="81"/>
      <c r="AS18" s="81"/>
      <c r="AT18" s="81"/>
      <c r="AU18" s="81"/>
      <c r="AV18" s="81"/>
      <c r="AW18" s="81"/>
    </row>
    <row r="19" spans="1:49" s="90" customFormat="1" ht="96.75" customHeight="1" x14ac:dyDescent="0.2">
      <c r="A19" s="88" t="s">
        <v>61</v>
      </c>
      <c r="B19" s="89" t="s">
        <v>114</v>
      </c>
      <c r="C19" s="89" t="s">
        <v>79</v>
      </c>
      <c r="D19" s="89" t="s">
        <v>108</v>
      </c>
      <c r="E19" s="89" t="s">
        <v>79</v>
      </c>
      <c r="F19" s="89" t="s">
        <v>105</v>
      </c>
      <c r="G19" s="89" t="s">
        <v>109</v>
      </c>
      <c r="H19" s="89" t="s">
        <v>160</v>
      </c>
      <c r="I19" s="89" t="s">
        <v>90</v>
      </c>
      <c r="J19" s="89" t="s">
        <v>90</v>
      </c>
      <c r="K19" s="89" t="s">
        <v>123</v>
      </c>
      <c r="L19" s="89" t="s">
        <v>79</v>
      </c>
      <c r="M19" s="89" t="s">
        <v>91</v>
      </c>
      <c r="N19" s="89" t="s">
        <v>94</v>
      </c>
      <c r="O19" s="89" t="s">
        <v>159</v>
      </c>
      <c r="P19" s="89" t="s">
        <v>159</v>
      </c>
      <c r="Q19" s="89" t="s">
        <v>143</v>
      </c>
      <c r="R19" s="89" t="s">
        <v>142</v>
      </c>
      <c r="S19" s="89" t="s">
        <v>79</v>
      </c>
      <c r="T19" s="89" t="s">
        <v>92</v>
      </c>
      <c r="U19" s="89" t="s">
        <v>140</v>
      </c>
      <c r="V19" s="89" t="s">
        <v>92</v>
      </c>
      <c r="W19" s="89" t="s">
        <v>110</v>
      </c>
      <c r="X19" s="89" t="s">
        <v>112</v>
      </c>
      <c r="Y19" s="89" t="s">
        <v>92</v>
      </c>
      <c r="Z19" s="89" t="s">
        <v>79</v>
      </c>
      <c r="AA19" s="89" t="s">
        <v>79</v>
      </c>
      <c r="AB19" s="89" t="s">
        <v>164</v>
      </c>
      <c r="AC19" s="89" t="s">
        <v>87</v>
      </c>
      <c r="AD19" s="89" t="s">
        <v>79</v>
      </c>
      <c r="AE19" s="89" t="s">
        <v>82</v>
      </c>
      <c r="AF19" s="89" t="s">
        <v>85</v>
      </c>
      <c r="AG19" s="89" t="s">
        <v>113</v>
      </c>
      <c r="AH19" s="89" t="s">
        <v>80</v>
      </c>
      <c r="AI19" s="89" t="s">
        <v>117</v>
      </c>
      <c r="AJ19" s="89"/>
      <c r="AK19" s="89" t="s">
        <v>102</v>
      </c>
      <c r="AL19" s="114" t="s">
        <v>79</v>
      </c>
      <c r="AM19" s="114" t="s">
        <v>104</v>
      </c>
      <c r="AN19" s="114" t="s">
        <v>79</v>
      </c>
      <c r="AO19" s="114" t="s">
        <v>105</v>
      </c>
      <c r="AP19" s="114" t="s">
        <v>79</v>
      </c>
      <c r="AQ19" s="114" t="s">
        <v>106</v>
      </c>
      <c r="AR19" s="89" t="s">
        <v>79</v>
      </c>
      <c r="AS19" s="110" t="s">
        <v>153</v>
      </c>
      <c r="AT19" s="110" t="s">
        <v>79</v>
      </c>
      <c r="AU19" s="89" t="s">
        <v>149</v>
      </c>
      <c r="AV19" s="110" t="s">
        <v>79</v>
      </c>
      <c r="AW19" s="110" t="s">
        <v>79</v>
      </c>
    </row>
    <row r="20" spans="1:49" s="77" customFormat="1" ht="11.25" x14ac:dyDescent="0.2"/>
    <row r="21" spans="1:49" s="77" customFormat="1" ht="24" customHeight="1" x14ac:dyDescent="0.2">
      <c r="B21" s="92" t="s">
        <v>95</v>
      </c>
      <c r="C21" s="92"/>
      <c r="D21" s="92"/>
    </row>
    <row r="22" spans="1:49" s="77" customFormat="1" ht="11.25" x14ac:dyDescent="0.2"/>
    <row r="23" spans="1:49" s="77" customFormat="1" ht="11.25" x14ac:dyDescent="0.2"/>
    <row r="24" spans="1:49" s="94" customFormat="1" ht="15" x14ac:dyDescent="0.2"/>
    <row r="25" spans="1:49" s="94" customFormat="1" ht="15" x14ac:dyDescent="0.2"/>
    <row r="26" spans="1:49" s="84" customFormat="1" ht="63" customHeight="1" x14ac:dyDescent="0.2"/>
    <row r="27" spans="1:49" s="77" customFormat="1" ht="11.25" x14ac:dyDescent="0.2"/>
    <row r="28" spans="1:49" s="77" customFormat="1" ht="11.25" x14ac:dyDescent="0.2"/>
    <row r="29" spans="1:49" s="77" customFormat="1" ht="11.25" x14ac:dyDescent="0.2"/>
  </sheetData>
  <mergeCells count="21">
    <mergeCell ref="A2:M2"/>
    <mergeCell ref="A3:M3"/>
    <mergeCell ref="AJ10:AJ11"/>
    <mergeCell ref="AJ15:AJ16"/>
    <mergeCell ref="AJ5:AQ5"/>
    <mergeCell ref="W4:AD4"/>
    <mergeCell ref="L4:M4"/>
    <mergeCell ref="L5:M5"/>
    <mergeCell ref="I4:K4"/>
    <mergeCell ref="I5:K5"/>
    <mergeCell ref="Q4:T4"/>
    <mergeCell ref="AH5:AI5"/>
    <mergeCell ref="H4:H5"/>
    <mergeCell ref="U5:Y5"/>
    <mergeCell ref="B4:G5"/>
    <mergeCell ref="AR5:AS5"/>
    <mergeCell ref="AU5:AW5"/>
    <mergeCell ref="N4:O4"/>
    <mergeCell ref="AE4:AW4"/>
    <mergeCell ref="AA9:AA18"/>
    <mergeCell ref="AF5:AG5"/>
  </mergeCells>
  <phoneticPr fontId="2" type="noConversion"/>
  <pageMargins left="0.25" right="0.25" top="0.75" bottom="0.75" header="0.3" footer="0.3"/>
  <pageSetup paperSize="8" scale="67" fitToWidth="0" fitToHeight="0" orientation="landscape" r:id="rId1"/>
  <headerFooter alignWithMargins="0"/>
  <rowBreaks count="1" manualBreakCount="1">
    <brk id="22" max="37" man="1"/>
  </rowBreaks>
  <colBreaks count="1" manualBreakCount="1">
    <brk id="16" max="2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P32"/>
  <sheetViews>
    <sheetView view="pageBreakPreview" zoomScaleNormal="100" zoomScaleSheetLayoutView="100" workbookViewId="0">
      <selection activeCell="J45" sqref="J45"/>
    </sheetView>
  </sheetViews>
  <sheetFormatPr baseColWidth="10" defaultRowHeight="12.75" x14ac:dyDescent="0.2"/>
  <cols>
    <col min="1" max="1" width="15" customWidth="1"/>
    <col min="2" max="2" width="23.33203125" customWidth="1"/>
    <col min="3" max="4" width="9.83203125" customWidth="1"/>
    <col min="5" max="6" width="9" customWidth="1"/>
    <col min="7" max="7" width="13.33203125" customWidth="1"/>
    <col min="8" max="9" width="10" customWidth="1"/>
    <col min="11" max="11" width="9.83203125" customWidth="1"/>
    <col min="12" max="12" width="10.33203125" customWidth="1"/>
    <col min="13" max="13" width="9.83203125" customWidth="1"/>
    <col min="14" max="14" width="9.5" customWidth="1"/>
  </cols>
  <sheetData>
    <row r="1" spans="1:16" ht="31.5" x14ac:dyDescent="0.2">
      <c r="A1" s="158" t="s">
        <v>67</v>
      </c>
      <c r="B1" s="158"/>
      <c r="C1" s="158"/>
      <c r="D1" s="158"/>
      <c r="E1" s="158"/>
      <c r="F1" s="158"/>
      <c r="G1" s="158"/>
      <c r="H1" s="158"/>
      <c r="I1" s="158"/>
      <c r="J1" s="158"/>
      <c r="K1" s="158"/>
      <c r="L1" s="158"/>
      <c r="M1" s="158"/>
      <c r="N1" s="158"/>
      <c r="O1" s="1"/>
      <c r="P1" s="1"/>
    </row>
    <row r="2" spans="1:16" ht="31.5" x14ac:dyDescent="0.2">
      <c r="A2" s="60"/>
      <c r="B2" s="61"/>
      <c r="C2" s="61"/>
      <c r="D2" s="61"/>
      <c r="E2" s="61"/>
      <c r="F2" s="61"/>
      <c r="G2" s="62"/>
      <c r="H2" s="62"/>
      <c r="I2" s="61"/>
      <c r="J2" s="61"/>
      <c r="K2" s="61"/>
      <c r="L2" s="61"/>
      <c r="M2" s="61"/>
      <c r="N2" s="61"/>
      <c r="O2" s="1"/>
      <c r="P2" s="1"/>
    </row>
    <row r="3" spans="1:16" x14ac:dyDescent="0.2">
      <c r="A3" s="2" t="s">
        <v>62</v>
      </c>
      <c r="B3" s="2"/>
      <c r="C3" s="2"/>
      <c r="D3" s="2"/>
      <c r="E3" s="2"/>
      <c r="F3" s="2"/>
      <c r="G3" s="2"/>
      <c r="H3" s="3"/>
      <c r="I3" s="3"/>
      <c r="J3" s="3"/>
      <c r="K3" s="2"/>
      <c r="L3" s="2"/>
      <c r="M3" s="2"/>
      <c r="N3" s="2"/>
      <c r="O3" s="1"/>
      <c r="P3" s="1"/>
    </row>
    <row r="4" spans="1:16" x14ac:dyDescent="0.2">
      <c r="A4" s="4"/>
      <c r="B4" s="4"/>
      <c r="C4" s="4"/>
      <c r="D4" s="4"/>
      <c r="E4" s="4"/>
      <c r="F4" s="4"/>
      <c r="G4" s="4"/>
      <c r="H4" s="5"/>
      <c r="I4" s="5"/>
      <c r="J4" s="5"/>
      <c r="K4" s="4"/>
      <c r="L4" s="4"/>
      <c r="M4" s="4"/>
      <c r="N4" s="4"/>
      <c r="O4" s="1"/>
      <c r="P4" s="1"/>
    </row>
    <row r="5" spans="1:16" x14ac:dyDescent="0.2">
      <c r="A5" s="4"/>
      <c r="B5" s="4"/>
      <c r="C5" s="4"/>
      <c r="D5" s="4"/>
      <c r="E5" s="1"/>
      <c r="F5" s="4" t="s">
        <v>1</v>
      </c>
      <c r="G5" s="4"/>
      <c r="H5" s="6">
        <f>'[1]DPGF 1ere année'!$H$10</f>
        <v>56953</v>
      </c>
      <c r="I5" s="7" t="s">
        <v>0</v>
      </c>
      <c r="J5" s="5"/>
      <c r="K5" s="4"/>
      <c r="L5" s="4"/>
      <c r="M5" s="4"/>
      <c r="N5" s="4"/>
      <c r="O5" s="1"/>
      <c r="P5" s="1"/>
    </row>
    <row r="6" spans="1:16" ht="13.5" thickBot="1" x14ac:dyDescent="0.25">
      <c r="A6" s="4"/>
      <c r="B6" s="4"/>
      <c r="C6" s="4"/>
      <c r="D6" s="4"/>
      <c r="E6" s="4"/>
      <c r="F6" s="4"/>
      <c r="G6" s="4"/>
      <c r="H6" s="5"/>
      <c r="I6" s="5"/>
      <c r="J6" s="5"/>
      <c r="K6" s="4"/>
      <c r="L6" s="4"/>
      <c r="M6" s="4"/>
      <c r="N6" s="4"/>
      <c r="O6" s="1"/>
      <c r="P6" s="1"/>
    </row>
    <row r="7" spans="1:16" ht="13.5" thickTop="1" x14ac:dyDescent="0.2">
      <c r="A7" s="8"/>
      <c r="B7" s="9"/>
      <c r="C7" s="10" t="s">
        <v>2</v>
      </c>
      <c r="D7" s="11"/>
      <c r="E7" s="11"/>
      <c r="F7" s="12"/>
      <c r="G7" s="13" t="s">
        <v>3</v>
      </c>
      <c r="H7" s="14" t="s">
        <v>4</v>
      </c>
      <c r="I7" s="15" t="s">
        <v>5</v>
      </c>
      <c r="J7" s="16"/>
      <c r="K7" s="17"/>
      <c r="L7" s="17" t="s">
        <v>6</v>
      </c>
      <c r="M7" s="17"/>
      <c r="N7" s="18"/>
      <c r="O7" s="1"/>
      <c r="P7" s="1"/>
    </row>
    <row r="8" spans="1:16" ht="13.5" thickBot="1" x14ac:dyDescent="0.25">
      <c r="A8" s="19" t="s">
        <v>7</v>
      </c>
      <c r="B8" s="20" t="s">
        <v>8</v>
      </c>
      <c r="C8" s="21"/>
      <c r="D8" s="22" t="s">
        <v>9</v>
      </c>
      <c r="E8" s="22"/>
      <c r="F8" s="23"/>
      <c r="G8" s="21" t="s">
        <v>10</v>
      </c>
      <c r="H8" s="24"/>
      <c r="I8" s="5" t="s">
        <v>11</v>
      </c>
      <c r="J8" s="25"/>
      <c r="K8" s="4"/>
      <c r="L8" s="4" t="s">
        <v>12</v>
      </c>
      <c r="M8" s="4"/>
      <c r="N8" s="26"/>
      <c r="O8" s="1"/>
      <c r="P8" s="1"/>
    </row>
    <row r="9" spans="1:16" ht="13.5" thickBot="1" x14ac:dyDescent="0.25">
      <c r="A9" s="27"/>
      <c r="B9" s="28"/>
      <c r="C9" s="29" t="s">
        <v>13</v>
      </c>
      <c r="D9" s="29" t="s">
        <v>14</v>
      </c>
      <c r="E9" s="29" t="s">
        <v>15</v>
      </c>
      <c r="F9" s="29" t="s">
        <v>16</v>
      </c>
      <c r="G9" s="29" t="s">
        <v>17</v>
      </c>
      <c r="H9" s="30">
        <f>H5/10000</f>
        <v>5.6952999999999996</v>
      </c>
      <c r="I9" s="30" t="s">
        <v>18</v>
      </c>
      <c r="J9" s="31" t="s">
        <v>13</v>
      </c>
      <c r="K9" s="29" t="s">
        <v>19</v>
      </c>
      <c r="L9" s="29" t="s">
        <v>20</v>
      </c>
      <c r="M9" s="29" t="s">
        <v>21</v>
      </c>
      <c r="N9" s="32"/>
      <c r="O9" s="1"/>
      <c r="P9" s="1"/>
    </row>
    <row r="10" spans="1:16" x14ac:dyDescent="0.2">
      <c r="A10" s="33"/>
      <c r="B10" s="34"/>
      <c r="C10" s="34"/>
      <c r="D10" s="34"/>
      <c r="E10" s="34"/>
      <c r="F10" s="34"/>
      <c r="G10" s="34"/>
      <c r="H10" s="35"/>
      <c r="I10" s="35"/>
      <c r="J10" s="36"/>
      <c r="K10" s="34"/>
      <c r="L10" s="34"/>
      <c r="M10" s="34"/>
      <c r="N10" s="37"/>
      <c r="O10" s="1"/>
      <c r="P10" s="1"/>
    </row>
    <row r="11" spans="1:16" x14ac:dyDescent="0.2">
      <c r="A11" s="19" t="s">
        <v>22</v>
      </c>
      <c r="B11" s="4" t="s">
        <v>63</v>
      </c>
      <c r="C11" s="20">
        <v>3</v>
      </c>
      <c r="D11" s="20">
        <v>1</v>
      </c>
      <c r="E11" s="20">
        <v>2</v>
      </c>
      <c r="F11" s="20">
        <v>0</v>
      </c>
      <c r="G11" s="20">
        <v>700</v>
      </c>
      <c r="H11" s="35">
        <f>G11*$H$9</f>
        <v>3987</v>
      </c>
      <c r="I11" s="35">
        <f>H11/25</f>
        <v>159</v>
      </c>
      <c r="J11" s="35">
        <f>G11*C11/100</f>
        <v>21</v>
      </c>
      <c r="K11" s="35">
        <f>G11*D11/100</f>
        <v>7</v>
      </c>
      <c r="L11" s="35">
        <f>G11*E11/100</f>
        <v>14</v>
      </c>
      <c r="M11" s="35">
        <f>G11*F11/100</f>
        <v>0</v>
      </c>
      <c r="N11" s="38"/>
      <c r="O11" s="1"/>
      <c r="P11" s="1"/>
    </row>
    <row r="12" spans="1:16" ht="13.5" thickBot="1" x14ac:dyDescent="0.25">
      <c r="A12" s="27"/>
      <c r="B12" s="28"/>
      <c r="C12" s="28"/>
      <c r="D12" s="28"/>
      <c r="E12" s="28"/>
      <c r="F12" s="28"/>
      <c r="G12" s="28"/>
      <c r="H12" s="35"/>
      <c r="I12" s="39"/>
      <c r="J12" s="39"/>
      <c r="K12" s="35"/>
      <c r="L12" s="35"/>
      <c r="M12" s="35"/>
      <c r="N12" s="40"/>
      <c r="O12" s="1"/>
      <c r="P12" s="1"/>
    </row>
    <row r="13" spans="1:16" x14ac:dyDescent="0.2">
      <c r="A13" s="33"/>
      <c r="B13" s="20"/>
      <c r="C13" s="34"/>
      <c r="D13" s="34"/>
      <c r="E13" s="34"/>
      <c r="F13" s="34"/>
      <c r="G13" s="34"/>
      <c r="H13" s="36"/>
      <c r="I13" s="35"/>
      <c r="J13" s="36"/>
      <c r="K13" s="36"/>
      <c r="L13" s="36"/>
      <c r="M13" s="36"/>
      <c r="N13" s="37"/>
      <c r="O13" s="1"/>
      <c r="P13" s="1"/>
    </row>
    <row r="14" spans="1:16" x14ac:dyDescent="0.2">
      <c r="A14" s="19" t="s">
        <v>23</v>
      </c>
      <c r="B14" s="4" t="s">
        <v>64</v>
      </c>
      <c r="C14" s="20">
        <v>20</v>
      </c>
      <c r="D14" s="20">
        <v>5</v>
      </c>
      <c r="E14" s="20">
        <v>8</v>
      </c>
      <c r="F14" s="20">
        <v>2</v>
      </c>
      <c r="G14" s="20">
        <v>400</v>
      </c>
      <c r="H14" s="35">
        <f>G14*$H$9</f>
        <v>2278</v>
      </c>
      <c r="I14" s="35">
        <f>H14/25</f>
        <v>91</v>
      </c>
      <c r="J14" s="35">
        <f>G14*C14/100</f>
        <v>80</v>
      </c>
      <c r="K14" s="35">
        <f>G14*D14/100</f>
        <v>20</v>
      </c>
      <c r="L14" s="35">
        <f>G14*E14/100</f>
        <v>32</v>
      </c>
      <c r="M14" s="35">
        <f>G14*F14/100</f>
        <v>8</v>
      </c>
      <c r="N14" s="38"/>
      <c r="O14" s="1"/>
      <c r="P14" s="1"/>
    </row>
    <row r="15" spans="1:16" ht="13.5" thickBot="1" x14ac:dyDescent="0.25">
      <c r="A15" s="27"/>
      <c r="B15" s="20"/>
      <c r="C15" s="20"/>
      <c r="D15" s="20"/>
      <c r="E15" s="20"/>
      <c r="F15" s="20"/>
      <c r="G15" s="20"/>
      <c r="H15" s="35"/>
      <c r="I15" s="39"/>
      <c r="J15" s="39"/>
      <c r="K15" s="35"/>
      <c r="L15" s="35"/>
      <c r="M15" s="35"/>
      <c r="N15" s="40"/>
      <c r="O15" s="1"/>
      <c r="P15" s="1"/>
    </row>
    <row r="16" spans="1:16" x14ac:dyDescent="0.2">
      <c r="A16" s="33"/>
      <c r="B16" s="34"/>
      <c r="C16" s="34"/>
      <c r="D16" s="34"/>
      <c r="E16" s="34"/>
      <c r="F16" s="34"/>
      <c r="G16" s="34"/>
      <c r="H16" s="36"/>
      <c r="I16" s="35"/>
      <c r="J16" s="35"/>
      <c r="K16" s="36"/>
      <c r="L16" s="36"/>
      <c r="M16" s="36"/>
      <c r="N16" s="37"/>
      <c r="O16" s="1"/>
      <c r="P16" s="1"/>
    </row>
    <row r="17" spans="1:16" x14ac:dyDescent="0.2">
      <c r="A17" s="19" t="s">
        <v>25</v>
      </c>
      <c r="B17" s="4" t="s">
        <v>63</v>
      </c>
      <c r="C17" s="20">
        <v>3</v>
      </c>
      <c r="D17" s="20">
        <v>1</v>
      </c>
      <c r="E17" s="20">
        <v>2</v>
      </c>
      <c r="F17" s="20">
        <v>0</v>
      </c>
      <c r="G17" s="20">
        <v>500</v>
      </c>
      <c r="H17" s="35">
        <f>G17*$H$9</f>
        <v>2848</v>
      </c>
      <c r="I17" s="35">
        <f>H17/25</f>
        <v>114</v>
      </c>
      <c r="J17" s="35">
        <f>G17*C17/100</f>
        <v>15</v>
      </c>
      <c r="K17" s="35">
        <f>G17*D17/100</f>
        <v>5</v>
      </c>
      <c r="L17" s="35">
        <f>G17*E17/100</f>
        <v>10</v>
      </c>
      <c r="M17" s="35">
        <f>G17*F17/100</f>
        <v>0</v>
      </c>
      <c r="N17" s="38"/>
      <c r="O17" s="1"/>
      <c r="P17" s="1"/>
    </row>
    <row r="18" spans="1:16" ht="13.5" thickBot="1" x14ac:dyDescent="0.25">
      <c r="A18" s="27"/>
      <c r="B18" s="28"/>
      <c r="C18" s="28"/>
      <c r="D18" s="28"/>
      <c r="E18" s="28"/>
      <c r="F18" s="28"/>
      <c r="G18" s="28"/>
      <c r="H18" s="35"/>
      <c r="I18" s="39"/>
      <c r="J18" s="39"/>
      <c r="K18" s="35"/>
      <c r="L18" s="35"/>
      <c r="M18" s="35"/>
      <c r="N18" s="40"/>
      <c r="O18" s="1"/>
      <c r="P18" s="1"/>
    </row>
    <row r="19" spans="1:16" x14ac:dyDescent="0.2">
      <c r="A19" s="33"/>
      <c r="B19" s="34"/>
      <c r="C19" s="34"/>
      <c r="D19" s="34"/>
      <c r="E19" s="34"/>
      <c r="F19" s="34"/>
      <c r="G19" s="34"/>
      <c r="H19" s="36"/>
      <c r="I19" s="35"/>
      <c r="J19" s="35"/>
      <c r="K19" s="36"/>
      <c r="L19" s="36"/>
      <c r="M19" s="36"/>
      <c r="N19" s="38"/>
      <c r="O19" s="1"/>
      <c r="P19" s="1"/>
    </row>
    <row r="20" spans="1:16" x14ac:dyDescent="0.2">
      <c r="A20" s="19" t="s">
        <v>26</v>
      </c>
      <c r="B20" s="4" t="s">
        <v>65</v>
      </c>
      <c r="C20" s="20">
        <v>10</v>
      </c>
      <c r="D20" s="20">
        <v>5</v>
      </c>
      <c r="E20" s="20">
        <v>20</v>
      </c>
      <c r="F20" s="20">
        <v>4</v>
      </c>
      <c r="G20" s="20">
        <v>400</v>
      </c>
      <c r="H20" s="35">
        <f>G20*$H$9</f>
        <v>2278</v>
      </c>
      <c r="I20" s="35">
        <f>H20/25</f>
        <v>91</v>
      </c>
      <c r="J20" s="35">
        <f>G20*C20/100</f>
        <v>40</v>
      </c>
      <c r="K20" s="35">
        <f>G20*D20/100</f>
        <v>20</v>
      </c>
      <c r="L20" s="35">
        <f>G20*E20/100</f>
        <v>80</v>
      </c>
      <c r="M20" s="35">
        <f>G20*F20/100</f>
        <v>16</v>
      </c>
      <c r="N20" s="38"/>
      <c r="O20" s="1"/>
      <c r="P20" s="1"/>
    </row>
    <row r="21" spans="1:16" ht="13.5" thickBot="1" x14ac:dyDescent="0.25">
      <c r="A21" s="27"/>
      <c r="B21" s="28"/>
      <c r="C21" s="28"/>
      <c r="D21" s="28"/>
      <c r="E21" s="28"/>
      <c r="F21" s="28"/>
      <c r="G21" s="28"/>
      <c r="H21" s="35"/>
      <c r="I21" s="39"/>
      <c r="J21" s="39"/>
      <c r="K21" s="35"/>
      <c r="L21" s="35"/>
      <c r="M21" s="35"/>
      <c r="N21" s="40"/>
      <c r="O21" s="1"/>
      <c r="P21" s="1"/>
    </row>
    <row r="22" spans="1:16" x14ac:dyDescent="0.2">
      <c r="A22" s="33"/>
      <c r="B22" s="20"/>
      <c r="C22" s="41"/>
      <c r="D22" s="2"/>
      <c r="E22" s="2"/>
      <c r="F22" s="42"/>
      <c r="G22" s="20"/>
      <c r="H22" s="36"/>
      <c r="I22" s="35"/>
      <c r="J22" s="35"/>
      <c r="K22" s="36"/>
      <c r="L22" s="36"/>
      <c r="M22" s="36"/>
      <c r="N22" s="37"/>
      <c r="O22" s="1"/>
      <c r="P22" s="1"/>
    </row>
    <row r="23" spans="1:16" x14ac:dyDescent="0.2">
      <c r="A23" s="19"/>
      <c r="B23" s="20"/>
      <c r="C23" s="41"/>
      <c r="D23" s="2"/>
      <c r="E23" s="2"/>
      <c r="F23" s="42"/>
      <c r="G23" s="20"/>
      <c r="H23" s="35"/>
      <c r="I23" s="35"/>
      <c r="J23" s="35"/>
      <c r="K23" s="35"/>
      <c r="L23" s="35"/>
      <c r="M23" s="35"/>
      <c r="N23" s="38"/>
      <c r="O23" s="1"/>
      <c r="P23" s="1"/>
    </row>
    <row r="24" spans="1:16" ht="13.5" thickBot="1" x14ac:dyDescent="0.25">
      <c r="A24" s="27"/>
      <c r="B24" s="28"/>
      <c r="C24" s="43"/>
      <c r="D24" s="44"/>
      <c r="E24" s="44"/>
      <c r="F24" s="45"/>
      <c r="G24" s="28"/>
      <c r="H24" s="35"/>
      <c r="I24" s="35"/>
      <c r="J24" s="39"/>
      <c r="K24" s="35"/>
      <c r="L24" s="35"/>
      <c r="M24" s="35"/>
      <c r="N24" s="40"/>
      <c r="O24" s="1"/>
      <c r="P24" s="1"/>
    </row>
    <row r="25" spans="1:16" x14ac:dyDescent="0.2">
      <c r="A25" s="46" t="s">
        <v>27</v>
      </c>
      <c r="B25" s="4" t="s">
        <v>63</v>
      </c>
      <c r="C25" s="47">
        <f>H11+H17</f>
        <v>6835</v>
      </c>
      <c r="D25" s="48" t="s">
        <v>28</v>
      </c>
      <c r="E25" s="48" t="s">
        <v>29</v>
      </c>
      <c r="F25" s="47">
        <f>C25/25</f>
        <v>273</v>
      </c>
      <c r="G25" s="48"/>
      <c r="H25" s="49" t="s">
        <v>30</v>
      </c>
      <c r="I25" s="50" t="s">
        <v>31</v>
      </c>
      <c r="J25" s="36">
        <f>SUM(J10:J24)</f>
        <v>156</v>
      </c>
      <c r="K25" s="36">
        <f>SUM(K10:K24)</f>
        <v>52</v>
      </c>
      <c r="L25" s="36">
        <f>SUM(L10:L24)</f>
        <v>136</v>
      </c>
      <c r="M25" s="36">
        <f>SUM(M10:M24)</f>
        <v>24</v>
      </c>
      <c r="N25" s="51"/>
      <c r="O25" s="1"/>
      <c r="P25" s="1"/>
    </row>
    <row r="26" spans="1:16" ht="13.5" thickBot="1" x14ac:dyDescent="0.25">
      <c r="A26" s="52" t="s">
        <v>27</v>
      </c>
      <c r="B26" s="4" t="s">
        <v>64</v>
      </c>
      <c r="C26" s="5">
        <f>H14</f>
        <v>2278</v>
      </c>
      <c r="D26" s="4" t="s">
        <v>28</v>
      </c>
      <c r="E26" s="4" t="s">
        <v>29</v>
      </c>
      <c r="F26" s="5">
        <f>C26/25</f>
        <v>91</v>
      </c>
      <c r="G26" s="4"/>
      <c r="H26" s="25" t="s">
        <v>32</v>
      </c>
      <c r="I26" s="53" t="s">
        <v>33</v>
      </c>
      <c r="J26" s="35"/>
      <c r="K26" s="20"/>
      <c r="L26" s="20"/>
      <c r="M26" s="20"/>
      <c r="N26" s="38"/>
      <c r="O26" s="1"/>
      <c r="P26" s="1"/>
    </row>
    <row r="27" spans="1:16" ht="13.5" thickBot="1" x14ac:dyDescent="0.25">
      <c r="A27" s="52" t="s">
        <v>27</v>
      </c>
      <c r="B27" s="4" t="s">
        <v>65</v>
      </c>
      <c r="C27" s="5">
        <f>+H20</f>
        <v>2278</v>
      </c>
      <c r="D27" s="4" t="s">
        <v>28</v>
      </c>
      <c r="E27" s="4" t="s">
        <v>29</v>
      </c>
      <c r="F27" s="5">
        <f>C27/25</f>
        <v>91</v>
      </c>
      <c r="G27" s="4"/>
      <c r="H27" s="54"/>
      <c r="I27" s="55"/>
      <c r="J27" s="31" t="s">
        <v>13</v>
      </c>
      <c r="K27" s="29" t="s">
        <v>14</v>
      </c>
      <c r="L27" s="29" t="s">
        <v>15</v>
      </c>
      <c r="M27" s="29" t="s">
        <v>34</v>
      </c>
      <c r="N27" s="32"/>
      <c r="O27" s="1"/>
      <c r="P27" s="1"/>
    </row>
    <row r="28" spans="1:16" ht="13.5" thickBot="1" x14ac:dyDescent="0.25">
      <c r="A28" s="56"/>
      <c r="B28" s="57"/>
      <c r="C28" s="58"/>
      <c r="D28" s="57"/>
      <c r="E28" s="57"/>
      <c r="F28" s="58"/>
      <c r="G28" s="57"/>
      <c r="H28" s="58"/>
      <c r="I28" s="58"/>
      <c r="J28" s="58"/>
      <c r="K28" s="57"/>
      <c r="L28" s="57"/>
      <c r="M28" s="57"/>
      <c r="N28" s="59"/>
      <c r="O28" s="1"/>
      <c r="P28" s="1"/>
    </row>
    <row r="29" spans="1:16" ht="13.5" thickTop="1" x14ac:dyDescent="0.2">
      <c r="A29" s="1"/>
      <c r="B29" s="1"/>
      <c r="C29" s="1"/>
      <c r="D29" s="1"/>
      <c r="E29" s="1"/>
      <c r="F29" s="1"/>
      <c r="G29" s="1"/>
      <c r="H29" s="1"/>
      <c r="I29" s="1"/>
      <c r="J29" s="1"/>
      <c r="K29" s="1"/>
      <c r="L29" s="1"/>
      <c r="M29" s="1"/>
      <c r="N29" s="1"/>
      <c r="O29" s="1"/>
      <c r="P29" s="1"/>
    </row>
    <row r="30" spans="1:16" x14ac:dyDescent="0.2">
      <c r="A30" s="1"/>
      <c r="B30" s="1"/>
      <c r="C30" s="1"/>
      <c r="D30" s="1"/>
      <c r="E30" s="1"/>
      <c r="F30" s="1"/>
      <c r="G30" s="1"/>
      <c r="H30" s="1"/>
      <c r="I30" s="1"/>
      <c r="J30" s="1"/>
      <c r="K30" s="1"/>
      <c r="L30" s="1"/>
      <c r="M30" s="1"/>
      <c r="N30" s="1"/>
      <c r="O30" s="1"/>
      <c r="P30" s="1"/>
    </row>
    <row r="31" spans="1:16" x14ac:dyDescent="0.2">
      <c r="A31" s="1"/>
      <c r="B31" s="1"/>
      <c r="C31" s="1"/>
      <c r="D31" s="1"/>
      <c r="E31" s="1"/>
      <c r="F31" s="1"/>
      <c r="G31" s="1"/>
      <c r="H31" s="1"/>
      <c r="I31" s="1"/>
      <c r="J31" s="1"/>
      <c r="K31" s="1"/>
      <c r="L31" s="1"/>
      <c r="M31" s="1"/>
      <c r="N31" s="1"/>
      <c r="O31" s="1"/>
      <c r="P31" s="1"/>
    </row>
    <row r="32" spans="1:16" x14ac:dyDescent="0.2">
      <c r="A32" s="1"/>
      <c r="B32" s="1"/>
      <c r="C32" s="1"/>
      <c r="D32" s="1"/>
      <c r="E32" s="1"/>
      <c r="F32" s="1"/>
      <c r="G32" s="1"/>
      <c r="H32" s="1"/>
      <c r="I32" s="1"/>
      <c r="J32" s="1"/>
      <c r="K32" s="1"/>
      <c r="L32" s="1"/>
      <c r="M32" s="1"/>
      <c r="N32" s="1"/>
      <c r="O32" s="1"/>
      <c r="P32" s="1"/>
    </row>
  </sheetData>
  <mergeCells count="1">
    <mergeCell ref="A1:N1"/>
  </mergeCells>
  <phoneticPr fontId="2" type="noConversion"/>
  <printOptions horizontalCentered="1" verticalCentered="1"/>
  <pageMargins left="0.19685039370078741" right="0.19685039370078741"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dimension ref="A1:R44"/>
  <sheetViews>
    <sheetView view="pageBreakPreview" zoomScale="85" zoomScaleNormal="100" zoomScaleSheetLayoutView="85" workbookViewId="0">
      <selection activeCell="L33" sqref="L33"/>
    </sheetView>
  </sheetViews>
  <sheetFormatPr baseColWidth="10" defaultRowHeight="12.75" x14ac:dyDescent="0.2"/>
  <cols>
    <col min="1" max="1" width="16.83203125" customWidth="1"/>
    <col min="2" max="2" width="30.5" bestFit="1" customWidth="1"/>
    <col min="3" max="3" width="9.83203125" customWidth="1"/>
    <col min="4" max="4" width="10.33203125" customWidth="1"/>
    <col min="5" max="5" width="8.6640625" customWidth="1"/>
    <col min="6" max="7" width="9.83203125" customWidth="1"/>
    <col min="8" max="8" width="10.33203125" customWidth="1"/>
    <col min="9" max="9" width="10.83203125" customWidth="1"/>
    <col min="10" max="10" width="9.83203125" customWidth="1"/>
    <col min="11" max="11" width="7.83203125" customWidth="1"/>
    <col min="12" max="12" width="9.83203125" customWidth="1"/>
    <col min="13" max="13" width="9.5" customWidth="1"/>
    <col min="14" max="14" width="9.1640625" customWidth="1"/>
  </cols>
  <sheetData>
    <row r="1" spans="1:18" ht="31.5" x14ac:dyDescent="0.5">
      <c r="A1" s="160" t="s">
        <v>66</v>
      </c>
      <c r="B1" s="161"/>
      <c r="C1" s="161"/>
      <c r="D1" s="161"/>
      <c r="E1" s="161"/>
      <c r="F1" s="161"/>
      <c r="G1" s="161"/>
      <c r="H1" s="161"/>
      <c r="I1" s="161"/>
      <c r="J1" s="161"/>
      <c r="K1" s="161"/>
      <c r="L1" s="161"/>
      <c r="M1" s="161"/>
      <c r="N1" s="161"/>
      <c r="O1" s="1"/>
      <c r="P1" s="1"/>
      <c r="Q1" s="1"/>
      <c r="R1" s="1"/>
    </row>
    <row r="2" spans="1:18" ht="31.5" x14ac:dyDescent="0.5">
      <c r="A2" s="159"/>
      <c r="B2" s="159"/>
      <c r="C2" s="159"/>
      <c r="D2" s="159"/>
      <c r="E2" s="159"/>
      <c r="F2" s="159"/>
      <c r="G2" s="159"/>
      <c r="H2" s="159"/>
      <c r="I2" s="159"/>
      <c r="J2" s="159"/>
      <c r="K2" s="159"/>
      <c r="L2" s="159"/>
      <c r="M2" s="159"/>
      <c r="N2" s="159"/>
      <c r="O2" s="1"/>
      <c r="P2" s="1"/>
      <c r="Q2" s="1"/>
      <c r="R2" s="1"/>
    </row>
    <row r="3" spans="1:18" x14ac:dyDescent="0.2">
      <c r="A3" s="4"/>
      <c r="B3" s="4"/>
      <c r="C3" s="1"/>
      <c r="D3" s="4"/>
      <c r="E3" s="4"/>
      <c r="F3" s="4" t="s">
        <v>35</v>
      </c>
      <c r="G3" s="4"/>
      <c r="H3" s="5"/>
      <c r="I3" s="5"/>
      <c r="J3" s="5"/>
      <c r="K3" s="4"/>
      <c r="L3" s="4"/>
      <c r="M3" s="4"/>
      <c r="N3" s="4"/>
      <c r="O3" s="1"/>
      <c r="P3" s="1"/>
      <c r="Q3" s="1"/>
      <c r="R3" s="1"/>
    </row>
    <row r="4" spans="1:18" x14ac:dyDescent="0.2">
      <c r="A4" s="4"/>
      <c r="B4" s="4"/>
      <c r="C4" s="4"/>
      <c r="D4" s="4"/>
      <c r="E4" s="4"/>
      <c r="F4" s="4"/>
      <c r="G4" s="4"/>
      <c r="H4" s="5"/>
      <c r="I4" s="5"/>
      <c r="J4" s="5"/>
      <c r="K4" s="4"/>
      <c r="L4" s="4"/>
      <c r="M4" s="4"/>
      <c r="N4" s="4"/>
      <c r="O4" s="1"/>
      <c r="P4" s="1"/>
      <c r="Q4" s="1"/>
      <c r="R4" s="1"/>
    </row>
    <row r="5" spans="1:18" x14ac:dyDescent="0.2">
      <c r="A5" s="4"/>
      <c r="B5" s="4"/>
      <c r="C5" s="4"/>
      <c r="D5" s="4"/>
      <c r="E5" s="1"/>
      <c r="F5" s="4" t="s">
        <v>36</v>
      </c>
      <c r="G5" s="4"/>
      <c r="H5" s="6">
        <f>'[1]EPPGHV-Métrés -'!$C$143</f>
        <v>3094</v>
      </c>
      <c r="I5" s="7" t="s">
        <v>0</v>
      </c>
      <c r="J5" s="5"/>
      <c r="K5" s="4"/>
      <c r="L5" s="4"/>
      <c r="M5" s="4"/>
      <c r="N5" s="4"/>
      <c r="O5" s="1"/>
      <c r="P5" s="1"/>
      <c r="Q5" s="1"/>
      <c r="R5" s="1"/>
    </row>
    <row r="6" spans="1:18" ht="13.5" thickBot="1" x14ac:dyDescent="0.25">
      <c r="A6" s="4"/>
      <c r="B6" s="4"/>
      <c r="C6" s="4"/>
      <c r="D6" s="4"/>
      <c r="E6" s="4"/>
      <c r="F6" s="4"/>
      <c r="G6" s="4"/>
      <c r="H6" s="5"/>
      <c r="I6" s="5"/>
      <c r="J6" s="5"/>
      <c r="K6" s="4"/>
      <c r="L6" s="4"/>
      <c r="M6" s="4"/>
      <c r="N6" s="4"/>
      <c r="O6" s="1"/>
      <c r="P6" s="1"/>
      <c r="Q6" s="1"/>
      <c r="R6" s="1"/>
    </row>
    <row r="7" spans="1:18" x14ac:dyDescent="0.2">
      <c r="A7" s="34"/>
      <c r="B7" s="34"/>
      <c r="C7" s="63" t="s">
        <v>130</v>
      </c>
      <c r="D7" s="64"/>
      <c r="E7" s="64"/>
      <c r="F7" s="65"/>
      <c r="G7" s="162" t="s">
        <v>131</v>
      </c>
      <c r="H7" s="163"/>
      <c r="I7" s="66" t="s">
        <v>5</v>
      </c>
      <c r="J7" s="49"/>
      <c r="K7" s="48"/>
      <c r="L7" s="48" t="s">
        <v>6</v>
      </c>
      <c r="M7" s="48"/>
      <c r="N7" s="67"/>
      <c r="O7" s="1"/>
      <c r="P7" s="1"/>
      <c r="Q7" s="1"/>
      <c r="R7" s="1"/>
    </row>
    <row r="8" spans="1:18" ht="13.5" thickBot="1" x14ac:dyDescent="0.25">
      <c r="A8" s="20" t="s">
        <v>7</v>
      </c>
      <c r="B8" s="20" t="s">
        <v>37</v>
      </c>
      <c r="C8" s="21"/>
      <c r="D8" s="22"/>
      <c r="E8" s="22"/>
      <c r="F8" s="23"/>
      <c r="G8" s="21" t="s">
        <v>38</v>
      </c>
      <c r="H8" s="24"/>
      <c r="I8" s="5" t="s">
        <v>11</v>
      </c>
      <c r="J8" s="25"/>
      <c r="K8" s="4"/>
      <c r="L8" s="4" t="s">
        <v>12</v>
      </c>
      <c r="M8" s="4"/>
      <c r="N8" s="68"/>
      <c r="O8" s="1"/>
      <c r="P8" s="1"/>
      <c r="Q8" s="1"/>
      <c r="R8" s="1"/>
    </row>
    <row r="9" spans="1:18" ht="13.5" thickBot="1" x14ac:dyDescent="0.25">
      <c r="A9" s="28"/>
      <c r="B9" s="28"/>
      <c r="C9" s="29" t="s">
        <v>13</v>
      </c>
      <c r="D9" s="29" t="s">
        <v>14</v>
      </c>
      <c r="E9" s="29" t="s">
        <v>15</v>
      </c>
      <c r="F9" s="29" t="s">
        <v>16</v>
      </c>
      <c r="G9" s="29" t="s">
        <v>39</v>
      </c>
      <c r="H9" s="31">
        <f>H5</f>
        <v>3094</v>
      </c>
      <c r="I9" s="30" t="s">
        <v>18</v>
      </c>
      <c r="J9" s="31" t="s">
        <v>13</v>
      </c>
      <c r="K9" s="29" t="s">
        <v>19</v>
      </c>
      <c r="L9" s="29" t="s">
        <v>20</v>
      </c>
      <c r="M9" s="29" t="s">
        <v>21</v>
      </c>
      <c r="N9" s="29"/>
      <c r="O9" s="1"/>
      <c r="P9" s="1"/>
      <c r="Q9" s="1"/>
      <c r="R9" s="1"/>
    </row>
    <row r="10" spans="1:18" x14ac:dyDescent="0.2">
      <c r="A10" s="34"/>
      <c r="B10" s="34"/>
      <c r="C10" s="34"/>
      <c r="D10" s="34"/>
      <c r="E10" s="34"/>
      <c r="F10" s="34"/>
      <c r="G10" s="34"/>
      <c r="H10" s="35"/>
      <c r="I10" s="35"/>
      <c r="J10" s="36"/>
      <c r="K10" s="34"/>
      <c r="L10" s="34"/>
      <c r="M10" s="34"/>
      <c r="N10" s="34"/>
      <c r="O10" s="1"/>
      <c r="P10" s="1"/>
      <c r="Q10" s="1"/>
      <c r="R10" s="1"/>
    </row>
    <row r="11" spans="1:18" x14ac:dyDescent="0.2">
      <c r="A11" s="20" t="s">
        <v>40</v>
      </c>
      <c r="B11" s="20" t="s">
        <v>41</v>
      </c>
      <c r="C11" s="20">
        <v>0</v>
      </c>
      <c r="D11" s="20">
        <v>2.2000000000000002</v>
      </c>
      <c r="E11" s="20">
        <v>0</v>
      </c>
      <c r="F11" s="20">
        <v>0</v>
      </c>
      <c r="G11" s="20">
        <v>100</v>
      </c>
      <c r="H11" s="35">
        <f>G11*$H$9/1000</f>
        <v>309</v>
      </c>
      <c r="I11" s="35">
        <f>H11/25</f>
        <v>12</v>
      </c>
      <c r="J11" s="35">
        <f>G11*C11/100</f>
        <v>0</v>
      </c>
      <c r="K11" s="35">
        <f>G11*D11/100</f>
        <v>2</v>
      </c>
      <c r="L11" s="35">
        <f>G11*E11/100</f>
        <v>0</v>
      </c>
      <c r="M11" s="35">
        <f>G11*F11/100</f>
        <v>0</v>
      </c>
      <c r="N11" s="20"/>
      <c r="O11" s="1"/>
      <c r="P11" s="1"/>
      <c r="Q11" s="1"/>
      <c r="R11" s="1"/>
    </row>
    <row r="12" spans="1:18" ht="13.5" thickBot="1" x14ac:dyDescent="0.25">
      <c r="A12" s="28"/>
      <c r="B12" s="28"/>
      <c r="C12" s="28"/>
      <c r="D12" s="28"/>
      <c r="E12" s="28"/>
      <c r="F12" s="28"/>
      <c r="G12" s="28"/>
      <c r="H12" s="35"/>
      <c r="I12" s="39"/>
      <c r="J12" s="39"/>
      <c r="K12" s="35"/>
      <c r="L12" s="35"/>
      <c r="M12" s="35"/>
      <c r="N12" s="28"/>
      <c r="O12" s="1"/>
      <c r="P12" s="1"/>
      <c r="Q12" s="1"/>
      <c r="R12" s="1"/>
    </row>
    <row r="13" spans="1:18" x14ac:dyDescent="0.2">
      <c r="A13" s="34"/>
      <c r="B13" s="20"/>
      <c r="C13" s="34"/>
      <c r="D13" s="34"/>
      <c r="E13" s="34"/>
      <c r="F13" s="34"/>
      <c r="G13" s="34"/>
      <c r="H13" s="36"/>
      <c r="I13" s="35"/>
      <c r="J13" s="35"/>
      <c r="K13" s="36"/>
      <c r="L13" s="36"/>
      <c r="M13" s="36"/>
      <c r="N13" s="34"/>
      <c r="O13" s="1"/>
      <c r="P13" s="1"/>
      <c r="Q13" s="1"/>
      <c r="R13" s="1"/>
    </row>
    <row r="14" spans="1:18" x14ac:dyDescent="0.2">
      <c r="A14" s="20" t="s">
        <v>40</v>
      </c>
      <c r="B14" s="4" t="s">
        <v>42</v>
      </c>
      <c r="C14" s="20">
        <v>0</v>
      </c>
      <c r="D14" s="20">
        <v>0</v>
      </c>
      <c r="E14" s="20">
        <v>0</v>
      </c>
      <c r="F14" s="20">
        <v>0</v>
      </c>
      <c r="G14" s="20">
        <v>150</v>
      </c>
      <c r="H14" s="35">
        <f>G14*$H$9/1000</f>
        <v>464</v>
      </c>
      <c r="I14" s="35">
        <f>H14/40</f>
        <v>12</v>
      </c>
      <c r="J14" s="35">
        <f>G14*C14/100</f>
        <v>0</v>
      </c>
      <c r="K14" s="35">
        <f>G14*D14/100</f>
        <v>0</v>
      </c>
      <c r="L14" s="35">
        <f>G14*E14/100</f>
        <v>0</v>
      </c>
      <c r="M14" s="35">
        <f>G14*F14/100</f>
        <v>0</v>
      </c>
      <c r="N14" s="20"/>
      <c r="O14" s="1"/>
      <c r="P14" s="1"/>
      <c r="Q14" s="1"/>
      <c r="R14" s="1"/>
    </row>
    <row r="15" spans="1:18" ht="13.5" thickBot="1" x14ac:dyDescent="0.25">
      <c r="A15" s="28"/>
      <c r="B15" s="20"/>
      <c r="C15" s="20"/>
      <c r="D15" s="20"/>
      <c r="E15" s="20"/>
      <c r="F15" s="20"/>
      <c r="G15" s="20"/>
      <c r="H15" s="35"/>
      <c r="I15" s="35"/>
      <c r="J15" s="35"/>
      <c r="K15" s="35"/>
      <c r="L15" s="35"/>
      <c r="M15" s="35"/>
      <c r="N15" s="28"/>
      <c r="O15" s="1"/>
      <c r="P15" s="1"/>
      <c r="Q15" s="1"/>
      <c r="R15" s="1"/>
    </row>
    <row r="16" spans="1:18" x14ac:dyDescent="0.2">
      <c r="A16" s="34"/>
      <c r="B16" s="34"/>
      <c r="C16" s="34"/>
      <c r="D16" s="34"/>
      <c r="E16" s="34"/>
      <c r="F16" s="34"/>
      <c r="G16" s="34"/>
      <c r="H16" s="36"/>
      <c r="I16" s="36"/>
      <c r="J16" s="36"/>
      <c r="K16" s="36"/>
      <c r="L16" s="36"/>
      <c r="M16" s="36"/>
      <c r="N16" s="34"/>
      <c r="O16" s="1"/>
      <c r="P16" s="1"/>
      <c r="Q16" s="1"/>
      <c r="R16" s="1"/>
    </row>
    <row r="17" spans="1:18" x14ac:dyDescent="0.2">
      <c r="A17" s="20" t="s">
        <v>23</v>
      </c>
      <c r="B17" s="4" t="s">
        <v>43</v>
      </c>
      <c r="C17" s="20">
        <v>11</v>
      </c>
      <c r="D17" s="20">
        <v>5</v>
      </c>
      <c r="E17" s="20">
        <v>14</v>
      </c>
      <c r="F17" s="20">
        <v>2.25</v>
      </c>
      <c r="G17" s="20">
        <v>100</v>
      </c>
      <c r="H17" s="35">
        <f>G17*$H$9/1000</f>
        <v>309</v>
      </c>
      <c r="I17" s="35">
        <f>H17/25</f>
        <v>12</v>
      </c>
      <c r="J17" s="35">
        <f>G17*C17/100</f>
        <v>11</v>
      </c>
      <c r="K17" s="35">
        <f>G17*D17/100</f>
        <v>5</v>
      </c>
      <c r="L17" s="35">
        <f>G17*E17/100</f>
        <v>14</v>
      </c>
      <c r="M17" s="35">
        <f>G17*F17/100</f>
        <v>2</v>
      </c>
      <c r="N17" s="20"/>
      <c r="O17" s="1"/>
      <c r="P17" s="1"/>
      <c r="Q17" s="1"/>
      <c r="R17" s="1"/>
    </row>
    <row r="18" spans="1:18" ht="13.5" thickBot="1" x14ac:dyDescent="0.25">
      <c r="A18" s="28"/>
      <c r="B18" s="28"/>
      <c r="C18" s="28"/>
      <c r="D18" s="28"/>
      <c r="E18" s="28"/>
      <c r="F18" s="28"/>
      <c r="G18" s="28"/>
      <c r="H18" s="35"/>
      <c r="I18" s="39"/>
      <c r="J18" s="39"/>
      <c r="K18" s="35"/>
      <c r="L18" s="35"/>
      <c r="M18" s="35"/>
      <c r="N18" s="28"/>
      <c r="O18" s="1"/>
      <c r="P18" s="1"/>
      <c r="Q18" s="1"/>
      <c r="R18" s="1"/>
    </row>
    <row r="19" spans="1:18" x14ac:dyDescent="0.2">
      <c r="A19" s="34"/>
      <c r="B19" s="34"/>
      <c r="C19" s="34"/>
      <c r="D19" s="34"/>
      <c r="E19" s="34"/>
      <c r="F19" s="34"/>
      <c r="G19" s="34"/>
      <c r="H19" s="36"/>
      <c r="I19" s="35"/>
      <c r="J19" s="35"/>
      <c r="K19" s="36"/>
      <c r="L19" s="36"/>
      <c r="M19" s="36"/>
      <c r="N19" s="34"/>
      <c r="O19" s="1"/>
      <c r="P19" s="1"/>
      <c r="Q19" s="1"/>
      <c r="R19" s="1"/>
    </row>
    <row r="20" spans="1:18" x14ac:dyDescent="0.2">
      <c r="A20" s="20" t="s">
        <v>44</v>
      </c>
      <c r="B20" s="4" t="s">
        <v>43</v>
      </c>
      <c r="C20" s="20">
        <v>11</v>
      </c>
      <c r="D20" s="20">
        <v>5</v>
      </c>
      <c r="E20" s="20">
        <v>14</v>
      </c>
      <c r="F20" s="20">
        <v>2.25</v>
      </c>
      <c r="G20" s="20">
        <v>100</v>
      </c>
      <c r="H20" s="35">
        <f>G20*$H$9/1000</f>
        <v>309</v>
      </c>
      <c r="I20" s="35">
        <f>H20/25</f>
        <v>12</v>
      </c>
      <c r="J20" s="35">
        <f>G20*C20/100</f>
        <v>11</v>
      </c>
      <c r="K20" s="35">
        <f>G20*D20/100</f>
        <v>5</v>
      </c>
      <c r="L20" s="35">
        <f>G20*E20/100</f>
        <v>14</v>
      </c>
      <c r="M20" s="35">
        <f>G20*F20/100</f>
        <v>2</v>
      </c>
      <c r="N20" s="20"/>
      <c r="O20" s="1"/>
      <c r="P20" s="1"/>
      <c r="Q20" s="1"/>
      <c r="R20" s="1"/>
    </row>
    <row r="21" spans="1:18" ht="13.5" thickBot="1" x14ac:dyDescent="0.25">
      <c r="A21" s="28"/>
      <c r="B21" s="28"/>
      <c r="C21" s="28"/>
      <c r="D21" s="28"/>
      <c r="E21" s="28"/>
      <c r="F21" s="28"/>
      <c r="G21" s="28"/>
      <c r="H21" s="35"/>
      <c r="I21" s="39"/>
      <c r="J21" s="39"/>
      <c r="K21" s="35"/>
      <c r="L21" s="35"/>
      <c r="M21" s="35"/>
      <c r="N21" s="28"/>
      <c r="O21" s="1"/>
      <c r="P21" s="1"/>
      <c r="Q21" s="1"/>
      <c r="R21" s="1"/>
    </row>
    <row r="22" spans="1:18" x14ac:dyDescent="0.2">
      <c r="A22" s="34"/>
      <c r="B22" s="34"/>
      <c r="C22" s="34"/>
      <c r="D22" s="34"/>
      <c r="E22" s="34"/>
      <c r="F22" s="34"/>
      <c r="G22" s="34"/>
      <c r="H22" s="36"/>
      <c r="I22" s="35"/>
      <c r="J22" s="35"/>
      <c r="K22" s="36"/>
      <c r="L22" s="36"/>
      <c r="M22" s="36"/>
      <c r="N22" s="34"/>
      <c r="O22" s="1"/>
      <c r="P22" s="1"/>
      <c r="Q22" s="1"/>
      <c r="R22" s="1"/>
    </row>
    <row r="23" spans="1:18" x14ac:dyDescent="0.2">
      <c r="A23" s="20" t="s">
        <v>45</v>
      </c>
      <c r="B23" s="4" t="s">
        <v>42</v>
      </c>
      <c r="C23" s="20">
        <v>0</v>
      </c>
      <c r="D23" s="20">
        <v>0</v>
      </c>
      <c r="E23" s="20">
        <v>0</v>
      </c>
      <c r="F23" s="20">
        <v>0</v>
      </c>
      <c r="G23" s="20">
        <v>150</v>
      </c>
      <c r="H23" s="35">
        <f>G23*$H$9/1000</f>
        <v>464</v>
      </c>
      <c r="I23" s="35">
        <f>H23/40</f>
        <v>12</v>
      </c>
      <c r="J23" s="35">
        <f>G23*C23/100</f>
        <v>0</v>
      </c>
      <c r="K23" s="35">
        <f>G23*D23/100</f>
        <v>0</v>
      </c>
      <c r="L23" s="35">
        <f>G23*E23/100</f>
        <v>0</v>
      </c>
      <c r="M23" s="35">
        <f>G23*F23/100</f>
        <v>0</v>
      </c>
      <c r="N23" s="20"/>
      <c r="O23" s="1"/>
      <c r="P23" s="1"/>
      <c r="Q23" s="1"/>
      <c r="R23" s="1"/>
    </row>
    <row r="24" spans="1:18" ht="13.5" thickBot="1" x14ac:dyDescent="0.25">
      <c r="A24" s="28"/>
      <c r="B24" s="28"/>
      <c r="C24" s="28"/>
      <c r="D24" s="28"/>
      <c r="E24" s="28"/>
      <c r="F24" s="28"/>
      <c r="G24" s="28"/>
      <c r="H24" s="35"/>
      <c r="I24" s="39"/>
      <c r="J24" s="39"/>
      <c r="K24" s="35"/>
      <c r="L24" s="35"/>
      <c r="M24" s="35"/>
      <c r="N24" s="28"/>
      <c r="O24" s="1"/>
      <c r="P24" s="1"/>
      <c r="Q24" s="1"/>
      <c r="R24" s="1"/>
    </row>
    <row r="25" spans="1:18" x14ac:dyDescent="0.2">
      <c r="A25" s="34"/>
      <c r="B25" s="20"/>
      <c r="C25" s="41"/>
      <c r="D25" s="2"/>
      <c r="E25" s="2"/>
      <c r="F25" s="42"/>
      <c r="G25" s="20"/>
      <c r="H25" s="36"/>
      <c r="I25" s="35"/>
      <c r="J25" s="35"/>
      <c r="K25" s="36"/>
      <c r="L25" s="36"/>
      <c r="M25" s="36"/>
      <c r="N25" s="20"/>
      <c r="O25" s="1"/>
      <c r="P25" s="1"/>
      <c r="Q25" s="1"/>
      <c r="R25" s="1"/>
    </row>
    <row r="26" spans="1:18" x14ac:dyDescent="0.2">
      <c r="A26" s="20"/>
      <c r="B26" s="20"/>
      <c r="C26" s="41"/>
      <c r="D26" s="2"/>
      <c r="E26" s="2"/>
      <c r="F26" s="42"/>
      <c r="G26" s="20"/>
      <c r="H26" s="69"/>
      <c r="I26" s="69"/>
      <c r="J26" s="35"/>
      <c r="K26" s="35"/>
      <c r="L26" s="35"/>
      <c r="M26" s="35"/>
      <c r="N26" s="20"/>
      <c r="O26" s="1"/>
      <c r="P26" s="1"/>
      <c r="Q26" s="1"/>
      <c r="R26" s="1"/>
    </row>
    <row r="27" spans="1:18" ht="13.5" thickBot="1" x14ac:dyDescent="0.25">
      <c r="A27" s="28"/>
      <c r="B27" s="28"/>
      <c r="C27" s="43"/>
      <c r="D27" s="44"/>
      <c r="E27" s="44"/>
      <c r="F27" s="45"/>
      <c r="G27" s="28"/>
      <c r="H27" s="35"/>
      <c r="I27" s="35"/>
      <c r="J27" s="39"/>
      <c r="K27" s="35"/>
      <c r="L27" s="35"/>
      <c r="M27" s="35"/>
      <c r="N27" s="28"/>
      <c r="O27" s="1"/>
      <c r="P27" s="1"/>
      <c r="Q27" s="1"/>
      <c r="R27" s="1"/>
    </row>
    <row r="28" spans="1:18" x14ac:dyDescent="0.2">
      <c r="A28" s="70" t="s">
        <v>27</v>
      </c>
      <c r="B28" s="4" t="s">
        <v>46</v>
      </c>
      <c r="C28" s="47">
        <f>H11</f>
        <v>309</v>
      </c>
      <c r="D28" s="48" t="s">
        <v>134</v>
      </c>
      <c r="E28" s="48"/>
      <c r="F28" s="48"/>
      <c r="G28" s="48"/>
      <c r="H28" s="164" t="s">
        <v>132</v>
      </c>
      <c r="I28" s="165"/>
      <c r="J28" s="36">
        <f>J10+J11+J12+J13+J14+J15+J16+J17+J18+J19+J20+J21+J22+J23+J24+J25+J26+J27</f>
        <v>22</v>
      </c>
      <c r="K28" s="36">
        <f t="shared" ref="K28:M28" si="0">K10+K11+K12+K13+K14+K15+K16+K17+K18+K19+K20+K21+K22+K23+K24+K25+K26+K27</f>
        <v>12</v>
      </c>
      <c r="L28" s="36">
        <f t="shared" si="0"/>
        <v>28</v>
      </c>
      <c r="M28" s="36">
        <f t="shared" si="0"/>
        <v>4</v>
      </c>
      <c r="N28" s="36"/>
      <c r="O28" s="1"/>
      <c r="P28" s="1"/>
      <c r="Q28" s="1"/>
      <c r="R28" s="1"/>
    </row>
    <row r="29" spans="1:18" ht="13.5" thickBot="1" x14ac:dyDescent="0.25">
      <c r="A29" s="71" t="s">
        <v>47</v>
      </c>
      <c r="B29" s="4" t="s">
        <v>48</v>
      </c>
      <c r="C29" s="5">
        <f>H14+H23</f>
        <v>928</v>
      </c>
      <c r="D29" s="4" t="s">
        <v>134</v>
      </c>
      <c r="E29" s="4"/>
      <c r="F29" s="4"/>
      <c r="G29" s="4"/>
      <c r="H29" s="166" t="s">
        <v>133</v>
      </c>
      <c r="I29" s="167"/>
      <c r="J29" s="35"/>
      <c r="K29" s="20"/>
      <c r="L29" s="20"/>
      <c r="M29" s="20"/>
      <c r="N29" s="20"/>
      <c r="O29" s="1"/>
      <c r="P29" s="1"/>
      <c r="Q29" s="1"/>
      <c r="R29" s="1"/>
    </row>
    <row r="30" spans="1:18" ht="13.5" thickBot="1" x14ac:dyDescent="0.25">
      <c r="A30" s="71" t="s">
        <v>27</v>
      </c>
      <c r="B30" s="4" t="s">
        <v>49</v>
      </c>
      <c r="C30" s="5">
        <f>H17+H20</f>
        <v>618</v>
      </c>
      <c r="D30" s="4" t="s">
        <v>134</v>
      </c>
      <c r="E30" s="4"/>
      <c r="F30" s="5"/>
      <c r="G30" s="4"/>
      <c r="H30" s="54"/>
      <c r="I30" s="55"/>
      <c r="J30" s="31" t="s">
        <v>13</v>
      </c>
      <c r="K30" s="29" t="s">
        <v>14</v>
      </c>
      <c r="L30" s="29" t="s">
        <v>15</v>
      </c>
      <c r="M30" s="29" t="s">
        <v>34</v>
      </c>
      <c r="N30" s="29"/>
      <c r="O30" s="1"/>
      <c r="P30" s="1"/>
      <c r="Q30" s="1"/>
      <c r="R30" s="1"/>
    </row>
    <row r="31" spans="1:18" ht="13.5" thickBot="1" x14ac:dyDescent="0.25">
      <c r="A31" s="72"/>
      <c r="B31" s="44"/>
      <c r="C31" s="73"/>
      <c r="D31" s="44"/>
      <c r="E31" s="44"/>
      <c r="F31" s="44"/>
      <c r="G31" s="44"/>
      <c r="H31" s="73"/>
      <c r="I31" s="73"/>
      <c r="J31" s="73"/>
      <c r="K31" s="44"/>
      <c r="L31" s="44"/>
      <c r="M31" s="44"/>
      <c r="N31" s="45"/>
      <c r="O31" s="1"/>
      <c r="P31" s="1"/>
      <c r="Q31" s="1"/>
      <c r="R31" s="1"/>
    </row>
    <row r="32" spans="1:18" x14ac:dyDescent="0.2">
      <c r="A32" s="4"/>
      <c r="B32" s="4"/>
      <c r="C32" s="4"/>
      <c r="D32" s="4"/>
      <c r="E32" s="4"/>
      <c r="F32" s="4"/>
      <c r="G32" s="4"/>
      <c r="H32" s="5"/>
      <c r="I32" s="5"/>
      <c r="J32" s="5"/>
      <c r="K32" s="4"/>
      <c r="L32" s="4"/>
      <c r="M32" s="4"/>
      <c r="N32" s="4"/>
      <c r="O32" s="1"/>
      <c r="P32" s="1"/>
      <c r="Q32" s="1"/>
      <c r="R32" s="1"/>
    </row>
    <row r="33" spans="1:18" x14ac:dyDescent="0.2">
      <c r="A33" s="1"/>
      <c r="B33" s="74" t="s">
        <v>27</v>
      </c>
      <c r="C33" s="109">
        <f>I11</f>
        <v>12</v>
      </c>
      <c r="D33" s="75" t="s">
        <v>46</v>
      </c>
      <c r="E33" s="75"/>
      <c r="F33" s="75"/>
      <c r="G33" s="75"/>
      <c r="H33" s="75"/>
      <c r="I33" s="5"/>
      <c r="J33" s="5"/>
      <c r="K33" s="4"/>
      <c r="L33" s="4"/>
      <c r="M33" s="4"/>
      <c r="N33" s="4"/>
      <c r="O33" s="1"/>
      <c r="P33" s="1"/>
      <c r="Q33" s="1"/>
      <c r="R33" s="1"/>
    </row>
    <row r="34" spans="1:18" x14ac:dyDescent="0.2">
      <c r="A34" s="1"/>
      <c r="B34" s="74" t="s">
        <v>50</v>
      </c>
      <c r="C34" s="109">
        <f>I14+I23</f>
        <v>24</v>
      </c>
      <c r="D34" s="75" t="s">
        <v>51</v>
      </c>
      <c r="E34" s="75"/>
      <c r="F34" s="75"/>
      <c r="G34" s="75"/>
      <c r="H34" s="75"/>
      <c r="I34" s="5"/>
      <c r="J34" s="5"/>
      <c r="K34" s="4"/>
      <c r="L34" s="4"/>
      <c r="M34" s="4"/>
      <c r="N34" s="4"/>
      <c r="O34" s="1"/>
      <c r="P34" s="1"/>
      <c r="Q34" s="1"/>
      <c r="R34" s="1"/>
    </row>
    <row r="35" spans="1:18" x14ac:dyDescent="0.2">
      <c r="A35" s="1"/>
      <c r="B35" s="74" t="s">
        <v>27</v>
      </c>
      <c r="C35" s="109">
        <f>I17+I20</f>
        <v>24</v>
      </c>
      <c r="D35" s="75" t="s">
        <v>52</v>
      </c>
      <c r="E35" s="75"/>
      <c r="F35" s="75"/>
      <c r="G35" s="75"/>
      <c r="H35" s="75"/>
      <c r="I35" s="5"/>
      <c r="J35" s="5"/>
      <c r="K35" s="4"/>
      <c r="L35" s="4"/>
      <c r="M35" s="4"/>
      <c r="N35" s="4"/>
      <c r="O35" s="1"/>
      <c r="P35" s="1"/>
      <c r="Q35" s="1"/>
      <c r="R35" s="1"/>
    </row>
    <row r="36" spans="1:18" x14ac:dyDescent="0.2">
      <c r="A36" s="1"/>
      <c r="B36" s="1"/>
      <c r="C36" s="1"/>
      <c r="D36" s="1"/>
      <c r="E36" s="1"/>
      <c r="F36" s="1"/>
      <c r="G36" s="1"/>
      <c r="H36" s="1"/>
      <c r="I36" s="1"/>
      <c r="J36" s="1"/>
      <c r="K36" s="1"/>
      <c r="L36" s="1"/>
      <c r="M36" s="1"/>
      <c r="N36" s="1"/>
      <c r="O36" s="1"/>
      <c r="P36" s="1"/>
      <c r="Q36" s="1"/>
      <c r="R36" s="1"/>
    </row>
    <row r="37" spans="1:18" x14ac:dyDescent="0.2">
      <c r="A37" s="1"/>
      <c r="B37" s="1"/>
      <c r="C37" s="1"/>
      <c r="D37" s="1"/>
      <c r="E37" s="1"/>
      <c r="F37" s="1"/>
      <c r="G37" s="1"/>
      <c r="H37" s="1"/>
      <c r="I37" s="1"/>
      <c r="J37" s="1"/>
      <c r="K37" s="1"/>
      <c r="L37" s="1"/>
      <c r="M37" s="1"/>
      <c r="N37" s="1"/>
      <c r="O37" s="1"/>
      <c r="P37" s="1"/>
      <c r="Q37" s="1"/>
      <c r="R37" s="1"/>
    </row>
    <row r="38" spans="1:18" x14ac:dyDescent="0.2">
      <c r="A38" s="1"/>
      <c r="B38" s="1"/>
      <c r="C38" s="1"/>
      <c r="D38" s="1"/>
      <c r="E38" s="1"/>
      <c r="F38" s="1"/>
      <c r="G38" s="1"/>
      <c r="H38" s="1"/>
      <c r="I38" s="1"/>
      <c r="J38" s="1"/>
      <c r="K38" s="1"/>
      <c r="L38" s="1"/>
      <c r="M38" s="1"/>
      <c r="N38" s="1"/>
      <c r="O38" s="1"/>
      <c r="P38" s="1"/>
      <c r="Q38" s="1"/>
      <c r="R38" s="1"/>
    </row>
    <row r="39" spans="1:18" x14ac:dyDescent="0.2">
      <c r="A39" s="1"/>
      <c r="B39" s="1"/>
      <c r="C39" s="1"/>
      <c r="D39" s="1"/>
      <c r="E39" s="1"/>
      <c r="F39" s="1"/>
      <c r="G39" s="1"/>
      <c r="H39" s="1"/>
      <c r="I39" s="1"/>
      <c r="J39" s="1"/>
      <c r="K39" s="1"/>
      <c r="L39" s="1"/>
      <c r="M39" s="1"/>
      <c r="N39" s="1"/>
      <c r="O39" s="1"/>
      <c r="P39" s="1"/>
      <c r="Q39" s="1"/>
      <c r="R39" s="1"/>
    </row>
    <row r="40" spans="1:18" x14ac:dyDescent="0.2">
      <c r="A40" s="1"/>
      <c r="B40" s="1"/>
      <c r="C40" s="1"/>
      <c r="D40" s="1"/>
      <c r="E40" s="1"/>
      <c r="F40" s="1"/>
      <c r="G40" s="1"/>
      <c r="H40" s="1"/>
      <c r="I40" s="1"/>
      <c r="J40" s="1"/>
      <c r="K40" s="1"/>
      <c r="L40" s="1"/>
      <c r="M40" s="1"/>
      <c r="N40" s="1"/>
      <c r="O40" s="1"/>
      <c r="P40" s="1"/>
      <c r="Q40" s="1"/>
      <c r="R40" s="1"/>
    </row>
    <row r="41" spans="1:18" x14ac:dyDescent="0.2">
      <c r="A41" s="1"/>
      <c r="B41" s="1"/>
      <c r="C41" s="1"/>
      <c r="D41" s="1"/>
      <c r="E41" s="1"/>
      <c r="F41" s="1"/>
      <c r="G41" s="1"/>
      <c r="H41" s="1"/>
      <c r="I41" s="1"/>
      <c r="J41" s="1"/>
      <c r="K41" s="1"/>
      <c r="L41" s="1"/>
      <c r="M41" s="1"/>
      <c r="N41" s="1"/>
      <c r="O41" s="1"/>
      <c r="P41" s="1"/>
      <c r="Q41" s="1"/>
      <c r="R41" s="1"/>
    </row>
    <row r="42" spans="1:18" x14ac:dyDescent="0.2">
      <c r="A42" s="1"/>
      <c r="B42" s="1"/>
      <c r="C42" s="1"/>
      <c r="D42" s="1"/>
      <c r="E42" s="1"/>
      <c r="F42" s="1"/>
      <c r="G42" s="1"/>
      <c r="H42" s="1"/>
      <c r="I42" s="1"/>
      <c r="J42" s="1"/>
      <c r="K42" s="1"/>
      <c r="L42" s="1"/>
      <c r="M42" s="1"/>
      <c r="N42" s="1"/>
      <c r="O42" s="1"/>
      <c r="P42" s="1"/>
      <c r="Q42" s="1"/>
      <c r="R42" s="1"/>
    </row>
    <row r="43" spans="1:18" x14ac:dyDescent="0.2">
      <c r="A43" s="1"/>
      <c r="B43" s="1"/>
      <c r="C43" s="1"/>
      <c r="D43" s="1"/>
      <c r="E43" s="1"/>
      <c r="F43" s="1"/>
      <c r="G43" s="1"/>
      <c r="H43" s="1"/>
      <c r="I43" s="1"/>
      <c r="J43" s="1"/>
      <c r="K43" s="1"/>
      <c r="L43" s="1"/>
      <c r="M43" s="1"/>
      <c r="N43" s="1"/>
      <c r="O43" s="1"/>
      <c r="P43" s="1"/>
      <c r="Q43" s="1"/>
      <c r="R43" s="1"/>
    </row>
    <row r="44" spans="1:18" x14ac:dyDescent="0.2">
      <c r="A44" s="1"/>
      <c r="B44" s="1"/>
      <c r="C44" s="1"/>
      <c r="D44" s="1"/>
      <c r="E44" s="1"/>
      <c r="F44" s="1"/>
      <c r="G44" s="1"/>
      <c r="H44" s="1"/>
      <c r="I44" s="1"/>
      <c r="J44" s="1"/>
      <c r="K44" s="1"/>
      <c r="L44" s="1"/>
      <c r="M44" s="1"/>
      <c r="N44" s="1"/>
      <c r="O44" s="1"/>
      <c r="P44" s="1"/>
      <c r="Q44" s="1"/>
      <c r="R44" s="1"/>
    </row>
  </sheetData>
  <mergeCells count="5">
    <mergeCell ref="A2:N2"/>
    <mergeCell ref="A1:N1"/>
    <mergeCell ref="G7:H7"/>
    <mergeCell ref="H28:I28"/>
    <mergeCell ref="H29:I29"/>
  </mergeCells>
  <phoneticPr fontId="2" type="noConversion"/>
  <printOptions horizontalCentered="1" verticalCentered="1"/>
  <pageMargins left="0.78740157480314965" right="0.78740157480314965" top="0.98425196850393704" bottom="0.98425196850393704" header="0.51181102362204722" footer="0.51181102362204722"/>
  <pageSetup paperSize="9" scale="85"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Page de garde</vt:lpstr>
      <vt:lpstr>Cal Type Presta</vt:lpstr>
      <vt:lpstr>Prop fumure prairies</vt:lpstr>
      <vt:lpstr>Prop fertil bambous</vt:lpstr>
      <vt:lpstr>'Cal Type Presta'!Impression_des_titres</vt:lpstr>
      <vt:lpstr>'Cal Type Presta'!Zone_d_impression</vt:lpstr>
      <vt:lpstr>'Page de garde'!Zone_d_impression</vt:lpstr>
      <vt:lpstr>'Prop fertil bambous'!Zone_d_impression</vt:lpstr>
      <vt:lpstr>'Prop fumure prairies'!Zone_d_impression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EUDIER</dc:creator>
  <cp:lastModifiedBy>WEISZ, Ludovic</cp:lastModifiedBy>
  <cp:lastPrinted>2026-01-30T13:49:02Z</cp:lastPrinted>
  <dcterms:created xsi:type="dcterms:W3CDTF">2003-08-06T07:56:49Z</dcterms:created>
  <dcterms:modified xsi:type="dcterms:W3CDTF">2026-01-30T14:18:34Z</dcterms:modified>
</cp:coreProperties>
</file>